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oria.soriano\Desktop\"/>
    </mc:Choice>
  </mc:AlternateContent>
  <bookViews>
    <workbookView xWindow="0" yWindow="0" windowWidth="14295" windowHeight="6120" tabRatio="863"/>
  </bookViews>
  <sheets>
    <sheet name="MENU" sheetId="1" r:id="rId1"/>
    <sheet name="CITOLOGIAS" sheetId="2" r:id="rId2"/>
    <sheet name="MAMOGRAFÍA" sheetId="3" r:id="rId3"/>
    <sheet name="CTR PRENATAL" sheetId="4" r:id="rId4"/>
    <sheet name="PARTOS" sheetId="5" r:id="rId5"/>
    <sheet name="CANCER MAMA" sheetId="6" r:id="rId6"/>
    <sheet name="CANCER CERVIX" sheetId="7" r:id="rId7"/>
    <sheet name="ENF TRANS" sheetId="10" r:id="rId8"/>
    <sheet name="CEM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2" i="6" l="1"/>
  <c r="P33" i="6"/>
  <c r="P34" i="6"/>
  <c r="P35" i="6"/>
  <c r="P36" i="6"/>
  <c r="P31" i="6"/>
  <c r="P30" i="6"/>
  <c r="E37" i="6"/>
  <c r="F37" i="6"/>
  <c r="G37" i="6"/>
  <c r="H37" i="6"/>
  <c r="I37" i="6"/>
  <c r="J37" i="6"/>
  <c r="K37" i="6"/>
  <c r="L37" i="6"/>
  <c r="M37" i="6"/>
  <c r="N37" i="6"/>
  <c r="O37" i="6"/>
  <c r="D37" i="6"/>
  <c r="P37" i="6" l="1"/>
</calcChain>
</file>

<file path=xl/sharedStrings.xml><?xml version="1.0" encoding="utf-8"?>
<sst xmlns="http://schemas.openxmlformats.org/spreadsheetml/2006/main" count="360" uniqueCount="123">
  <si>
    <t>Datos de casos atendidos en el Instituto Salvadoreño del Seguro Social (ISSS), clasificado por año 2017, 2018, 2019 y 2020. Y desglosado por mes.</t>
  </si>
  <si>
    <t xml:space="preserve">- Citología </t>
  </si>
  <si>
    <t xml:space="preserve">- Mamografía </t>
  </si>
  <si>
    <t xml:space="preserve">- Controles prenatales </t>
  </si>
  <si>
    <t xml:space="preserve">- Partos </t>
  </si>
  <si>
    <t xml:space="preserve">- Apoyo psicológico  </t>
  </si>
  <si>
    <t xml:space="preserve">- Diagnóstico de cáncer de mama </t>
  </si>
  <si>
    <t xml:space="preserve">- Diagnóstico de cáncer de cervix </t>
  </si>
  <si>
    <t xml:space="preserve">- Enfermedades de transmisión sexual </t>
  </si>
  <si>
    <t xml:space="preserve">- Consulta externa </t>
  </si>
  <si>
    <t>Instituto Salvadoreño del Seguro Social</t>
  </si>
  <si>
    <t>Sub Dirección de Salud</t>
  </si>
  <si>
    <t>Programas de Medicina Preventiva</t>
  </si>
  <si>
    <t>Prestaciones</t>
  </si>
  <si>
    <t>MESES</t>
  </si>
  <si>
    <t>Totales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</si>
  <si>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</si>
  <si>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</si>
  <si>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</si>
  <si>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</si>
  <si>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</si>
  <si>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</si>
  <si>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</si>
  <si>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</si>
  <si>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</si>
  <si>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</si>
  <si>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</si>
  <si>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</si>
  <si>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Control Prenatal Básico</t>
  </si>
  <si>
    <t>Control Prenatal Especializado</t>
  </si>
  <si>
    <t>Partos Vaginales</t>
  </si>
  <si>
    <t>Partos por Cesárea</t>
  </si>
  <si>
    <t>Citología de Primera Vez en la Vida</t>
  </si>
  <si>
    <t>Citología Subsecuente</t>
  </si>
  <si>
    <t>Cuadro de Tendencias Mensuales del Componente de Atención Integral en Salud a la Mujer - Citología</t>
  </si>
  <si>
    <t>Cuadro de Tendencias Mensuales del Componente de Atención Integral en Salud a la Mujer - Mamografía</t>
  </si>
  <si>
    <t>Cuadro de Tendencias Mensuales del Componente de Atención Integral en Salud a la Mujer - Controles Prenatales</t>
  </si>
  <si>
    <t>Cuadro de Tendencias Mensuales del Componente de Atención Integral en Salud a la Mujer - Partos</t>
  </si>
  <si>
    <t>NIVEL NACIONAL</t>
  </si>
  <si>
    <t>PRESTACIONES</t>
  </si>
  <si>
    <t>Total</t>
  </si>
  <si>
    <t>Consulta externa Médica</t>
  </si>
  <si>
    <t>Observaciones</t>
  </si>
  <si>
    <t>Sobre datos de casos atendidos</t>
  </si>
  <si>
    <r>
      <rPr>
        <b/>
        <i/>
        <sz val="9"/>
        <rFont val="Arial"/>
        <family val="2"/>
      </rPr>
      <t>Fuentes:</t>
    </r>
    <r>
      <rPr>
        <i/>
        <sz val="9"/>
        <rFont val="Arial"/>
        <family val="2"/>
      </rPr>
      <t xml:space="preserve"> Departamento de Actuariado y Estadística</t>
    </r>
  </si>
  <si>
    <t xml:space="preserve"> NIVEL NACIONAL</t>
  </si>
  <si>
    <t>Mamografías de Tamizaje</t>
  </si>
  <si>
    <t>No se cuenta con esta información</t>
  </si>
  <si>
    <t xml:space="preserve">CONSULTA EXTERNA MÉDICA A NIVEL NACIONAL </t>
  </si>
  <si>
    <t>CÓDIGO       CIE-10</t>
  </si>
  <si>
    <t>DESCRIPCIÓN</t>
  </si>
  <si>
    <t>C50.2</t>
  </si>
  <si>
    <t>C50.3</t>
  </si>
  <si>
    <t>C50.4</t>
  </si>
  <si>
    <t>C50.9</t>
  </si>
  <si>
    <t>Total 2017</t>
  </si>
  <si>
    <t>C50.0</t>
  </si>
  <si>
    <t>C50.1</t>
  </si>
  <si>
    <t>C50.8</t>
  </si>
  <si>
    <t>C5039</t>
  </si>
  <si>
    <t>Total 2018</t>
  </si>
  <si>
    <t>C50.5</t>
  </si>
  <si>
    <t>C50.6</t>
  </si>
  <si>
    <t>Total 2019</t>
  </si>
  <si>
    <t>Incidencia de Cáncer de Mama. Años 2017, 2018 y 2019.</t>
  </si>
  <si>
    <t>C53.0</t>
  </si>
  <si>
    <t>C53.1</t>
  </si>
  <si>
    <t>C53.9</t>
  </si>
  <si>
    <t>Incidencia de Cáncer de Cérvix. Años 2017, 2018 y 2019.</t>
  </si>
  <si>
    <t>Cancer de Cérvix</t>
  </si>
  <si>
    <r>
      <rPr>
        <b/>
        <i/>
        <sz val="9"/>
        <rFont val="Arial"/>
        <family val="2"/>
      </rPr>
      <t>Fuentes:</t>
    </r>
    <r>
      <rPr>
        <i/>
        <sz val="9"/>
        <rFont val="Arial"/>
        <family val="2"/>
      </rPr>
      <t xml:space="preserve"> Departamento de Actuariado y Estadística/ Base de Incidencia de Cáncer.</t>
    </r>
  </si>
  <si>
    <t>A513</t>
  </si>
  <si>
    <t>A521</t>
  </si>
  <si>
    <t>A527</t>
  </si>
  <si>
    <t>A540</t>
  </si>
  <si>
    <t>A55</t>
  </si>
  <si>
    <t>A60</t>
  </si>
  <si>
    <t>A630</t>
  </si>
  <si>
    <t>A638</t>
  </si>
  <si>
    <t>A549</t>
  </si>
  <si>
    <t>A600</t>
  </si>
  <si>
    <t>A609</t>
  </si>
  <si>
    <t>A510</t>
  </si>
  <si>
    <t>A514</t>
  </si>
  <si>
    <t>A523</t>
  </si>
  <si>
    <t>A58</t>
  </si>
  <si>
    <t>A590</t>
  </si>
  <si>
    <t>Casos de Hospitalización por Infecciones con Modo de Transmisión Predominantemente Sexual (A50 - A64). Años 2017 - 2020</t>
  </si>
  <si>
    <t>Total 2020</t>
  </si>
  <si>
    <t>*/ Datos Preliminares</t>
  </si>
  <si>
    <t>Sífilis secundaria de piel y membranas mucosas</t>
  </si>
  <si>
    <t>Neurosífilis sintomática</t>
  </si>
  <si>
    <t>Otras sífilis tardías sintomáticas</t>
  </si>
  <si>
    <t>Infección gonocócica del tracto genitourinario inferior sin absceso periuretral y de glándula accesoria</t>
  </si>
  <si>
    <t>Linfogranuloma (venéreo) por clamidias</t>
  </si>
  <si>
    <t>Infección de genitales y trayecto urogenital debida a virus del herpes [herpes simple]</t>
  </si>
  <si>
    <t>Verrugas (venéreas) anogenitales</t>
  </si>
  <si>
    <t>Otras enfermedades de transmisión predominantemente sexual, especificadas</t>
  </si>
  <si>
    <t>Infección gonocócica, no especificada</t>
  </si>
  <si>
    <t>Infección anogenital por virus del herpes simple, sin otra especificación</t>
  </si>
  <si>
    <t>Sífilis genital primaria</t>
  </si>
  <si>
    <t>Otras sífilis secundarias</t>
  </si>
  <si>
    <t>Neurosífilis no especificada</t>
  </si>
  <si>
    <t>Granuloma inguinal</t>
  </si>
  <si>
    <t>Tricomoniasis urogenital</t>
  </si>
  <si>
    <r>
      <rPr>
        <b/>
        <i/>
        <sz val="10"/>
        <rFont val="Calibri"/>
        <family val="2"/>
        <scheme val="minor"/>
      </rPr>
      <t>Fuentes:</t>
    </r>
    <r>
      <rPr>
        <i/>
        <sz val="10"/>
        <rFont val="Calibri"/>
        <family val="2"/>
        <scheme val="minor"/>
      </rPr>
      <t xml:space="preserve"> Departamento de Actuariado y Estadística/ Sistema de Altas Hospitalarias</t>
    </r>
  </si>
  <si>
    <t>Tumor maligno del endocérvix</t>
  </si>
  <si>
    <t>Tumor maligno del exocérvix</t>
  </si>
  <si>
    <t>Tumor maligno del cuello del útero, sin otra especificación</t>
  </si>
  <si>
    <t>Tumor maligno del cuadrante superior interno de la mama</t>
  </si>
  <si>
    <t>Tumor maligno del cuadrante inferior interno de la mama</t>
  </si>
  <si>
    <t>Tumor maligno del cuadrante superior externo de la mama</t>
  </si>
  <si>
    <t>Tumor maligno de la mama, parte no especificada</t>
  </si>
  <si>
    <t>Tumor maligno del pezón y aréola mamaria</t>
  </si>
  <si>
    <t>Tumor maligno de la porción central de la mama</t>
  </si>
  <si>
    <t>Lesión de sitios contiguos de la mama</t>
  </si>
  <si>
    <t>Tumor maligno del cuadrante inferior externo de la mama</t>
  </si>
  <si>
    <t>Tumor maligno de la prolongación axilar de la mama</t>
  </si>
  <si>
    <t>2020 */</t>
  </si>
  <si>
    <t>2020  */</t>
  </si>
  <si>
    <t>2020   */</t>
  </si>
  <si>
    <t>Total 2020   */</t>
  </si>
  <si>
    <t>*/ Cifras a Septiembre/2020.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</si>
</sst>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Museo Sans 100"/>
      <family val="3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6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i/>
      <sz val="9"/>
      <name val="Arial"/>
      <family val="2"/>
    </font>
    <font>
      <i/>
      <sz val="9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u/>
      <sz val="11"/>
      <color theme="10"/>
      <name val="Museo Sans 100"/>
      <family val="3"/>
    </font>
    <font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DDEBF7"/>
        <bgColor rgb="FFDDEBF7"/>
      </patternFill>
    </fill>
  </fills>
  <borders count="5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double">
        <color theme="4"/>
      </bottom>
      <diagonal/>
    </border>
    <border>
      <left/>
      <right/>
      <top style="double">
        <color theme="4"/>
      </top>
      <bottom/>
      <diagonal/>
    </border>
    <border>
      <left style="double">
        <color theme="4"/>
      </left>
      <right style="thin">
        <color theme="4"/>
      </right>
      <top/>
      <bottom style="hair">
        <color theme="4"/>
      </bottom>
      <diagonal/>
    </border>
    <border>
      <left style="thin">
        <color theme="4"/>
      </left>
      <right style="thin">
        <color theme="4"/>
      </right>
      <top/>
      <bottom style="hair">
        <color theme="4"/>
      </bottom>
      <diagonal/>
    </border>
    <border>
      <left style="thin">
        <color theme="4"/>
      </left>
      <right style="double">
        <color theme="4"/>
      </right>
      <top/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thin">
        <color theme="4"/>
      </bottom>
      <diagonal/>
    </border>
    <border>
      <left/>
      <right/>
      <top style="medium">
        <color theme="4" tint="0.39997558519241921"/>
      </top>
      <bottom style="double">
        <color theme="4"/>
      </bottom>
      <diagonal/>
    </border>
    <border>
      <left/>
      <right/>
      <top style="medium">
        <color theme="4" tint="0.39997558519241921"/>
      </top>
      <bottom style="medium">
        <color indexed="6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/>
      <diagonal/>
    </border>
    <border>
      <left style="thin">
        <color theme="4"/>
      </left>
      <right style="thin">
        <color theme="4"/>
      </right>
      <top style="hair">
        <color theme="4"/>
      </top>
      <bottom/>
      <diagonal/>
    </border>
    <border>
      <left style="thin">
        <color theme="4"/>
      </left>
      <right style="double">
        <color theme="4"/>
      </right>
      <top style="hair">
        <color theme="4"/>
      </top>
      <bottom/>
      <diagonal/>
    </border>
    <border>
      <left style="double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medium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medium">
        <color theme="4"/>
      </bottom>
      <diagonal/>
    </border>
    <border>
      <left style="double">
        <color theme="4"/>
      </left>
      <right/>
      <top style="hair">
        <color theme="4"/>
      </top>
      <bottom style="hair">
        <color theme="4"/>
      </bottom>
      <diagonal/>
    </border>
    <border>
      <left style="double">
        <color theme="4"/>
      </left>
      <right/>
      <top style="hair">
        <color theme="4"/>
      </top>
      <bottom/>
      <diagonal/>
    </border>
    <border>
      <left/>
      <right style="thin">
        <color theme="4"/>
      </right>
      <top style="hair">
        <color theme="4"/>
      </top>
      <bottom style="hair">
        <color theme="4"/>
      </bottom>
      <diagonal/>
    </border>
    <border>
      <left/>
      <right style="thin">
        <color theme="4"/>
      </right>
      <top style="hair">
        <color theme="4"/>
      </top>
      <bottom/>
      <diagonal/>
    </border>
    <border>
      <left style="thin">
        <color rgb="FF5B9BD5"/>
      </left>
      <right style="thin">
        <color rgb="FF5B9BD5"/>
      </right>
      <top style="medium">
        <color rgb="FF5B9BD5"/>
      </top>
      <bottom style="hair">
        <color rgb="FF5B9BD5"/>
      </bottom>
      <diagonal/>
    </border>
    <border>
      <left style="thin">
        <color rgb="FF5B9BD5"/>
      </left>
      <right style="thin">
        <color rgb="FF5B9BD5"/>
      </right>
      <top style="hair">
        <color rgb="FF5B9BD5"/>
      </top>
      <bottom style="hair">
        <color rgb="FF5B9BD5"/>
      </bottom>
      <diagonal/>
    </border>
    <border>
      <left style="thin">
        <color rgb="FF5B9BD5"/>
      </left>
      <right style="thin">
        <color rgb="FF5B9BD5"/>
      </right>
      <top style="hair">
        <color rgb="FF5B9BD5"/>
      </top>
      <bottom style="medium">
        <color theme="4"/>
      </bottom>
      <diagonal/>
    </border>
    <border>
      <left style="double">
        <color theme="4"/>
      </left>
      <right/>
      <top style="thin">
        <color theme="4"/>
      </top>
      <bottom style="hair">
        <color theme="4"/>
      </bottom>
      <diagonal/>
    </border>
    <border>
      <left/>
      <right style="thin">
        <color theme="4"/>
      </right>
      <top style="thin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rgb="FF5B9BD5"/>
      </left>
      <right style="thin">
        <color rgb="FF5B9BD5"/>
      </right>
      <top/>
      <bottom style="hair">
        <color rgb="FF5B9BD5"/>
      </bottom>
      <diagonal/>
    </border>
    <border>
      <left style="double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double">
        <color theme="4"/>
      </right>
      <top style="medium">
        <color theme="4"/>
      </top>
      <bottom style="medium">
        <color theme="4"/>
      </bottom>
      <diagonal/>
    </border>
    <border>
      <left style="thin">
        <color rgb="FF5B9BD5"/>
      </left>
      <right style="thin">
        <color rgb="FF5B9BD5"/>
      </right>
      <top style="hair">
        <color rgb="FF5B9BD5"/>
      </top>
      <bottom/>
      <diagonal/>
    </border>
    <border>
      <left style="double">
        <color theme="4"/>
      </left>
      <right style="thin">
        <color theme="4"/>
      </right>
      <top style="medium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medium">
        <color theme="4"/>
      </top>
      <bottom style="double">
        <color theme="4"/>
      </bottom>
      <diagonal/>
    </border>
  </borders>
  <cellStyleXfs count="10">
    <xf numFmtId="0" fontId="0" fillId="0" borderId="0"/>
    <xf numFmtId="0" fontId="1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4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3" applyFont="1"/>
    <xf numFmtId="0" fontId="5" fillId="0" borderId="0" xfId="3" applyFont="1" applyAlignment="1">
      <alignment horizontal="center"/>
    </xf>
    <xf numFmtId="0" fontId="5" fillId="0" borderId="0" xfId="3" applyFont="1"/>
    <xf numFmtId="0" fontId="6" fillId="0" borderId="0" xfId="3" applyFont="1" applyBorder="1"/>
    <xf numFmtId="0" fontId="6" fillId="0" borderId="0" xfId="3" applyFont="1"/>
    <xf numFmtId="0" fontId="7" fillId="0" borderId="0" xfId="4"/>
    <xf numFmtId="0" fontId="8" fillId="0" borderId="0" xfId="3" applyFont="1"/>
    <xf numFmtId="0" fontId="7" fillId="0" borderId="0" xfId="6"/>
    <xf numFmtId="0" fontId="3" fillId="0" borderId="0" xfId="8"/>
    <xf numFmtId="0" fontId="1" fillId="2" borderId="3" xfId="2" applyFill="1" applyBorder="1" applyAlignment="1">
      <alignment horizontal="center" vertical="center"/>
    </xf>
    <xf numFmtId="0" fontId="1" fillId="2" borderId="4" xfId="2" applyFill="1" applyBorder="1" applyAlignment="1">
      <alignment horizontal="center" vertical="center"/>
    </xf>
    <xf numFmtId="0" fontId="1" fillId="2" borderId="14" xfId="2" applyFill="1" applyBorder="1" applyAlignment="1">
      <alignment horizontal="center" vertical="center"/>
    </xf>
    <xf numFmtId="0" fontId="9" fillId="0" borderId="7" xfId="5" applyFont="1" applyFill="1" applyBorder="1" applyAlignment="1">
      <alignment horizontal="left"/>
    </xf>
    <xf numFmtId="3" fontId="3" fillId="0" borderId="15" xfId="3" applyNumberFormat="1" applyFont="1" applyBorder="1"/>
    <xf numFmtId="3" fontId="8" fillId="0" borderId="8" xfId="3" applyNumberFormat="1" applyFont="1" applyBorder="1"/>
    <xf numFmtId="0" fontId="3" fillId="0" borderId="9" xfId="5" applyFont="1" applyFill="1" applyBorder="1" applyAlignment="1">
      <alignment horizontal="left" indent="1"/>
    </xf>
    <xf numFmtId="0" fontId="3" fillId="0" borderId="11" xfId="5" applyFont="1" applyFill="1" applyBorder="1" applyAlignment="1">
      <alignment horizontal="left" indent="1"/>
    </xf>
    <xf numFmtId="3" fontId="3" fillId="0" borderId="16" xfId="3" applyNumberFormat="1" applyFont="1" applyBorder="1" applyAlignment="1">
      <alignment horizontal="right" indent="1"/>
    </xf>
    <xf numFmtId="3" fontId="8" fillId="0" borderId="10" xfId="3" applyNumberFormat="1" applyFont="1" applyBorder="1" applyAlignment="1">
      <alignment horizontal="right" indent="1"/>
    </xf>
    <xf numFmtId="3" fontId="3" fillId="0" borderId="17" xfId="3" applyNumberFormat="1" applyFont="1" applyBorder="1" applyAlignment="1">
      <alignment horizontal="right" indent="1"/>
    </xf>
    <xf numFmtId="3" fontId="8" fillId="0" borderId="12" xfId="3" applyNumberFormat="1" applyFont="1" applyBorder="1" applyAlignment="1">
      <alignment horizontal="right" indent="1"/>
    </xf>
    <xf numFmtId="3" fontId="3" fillId="0" borderId="20" xfId="3" applyNumberFormat="1" applyFont="1" applyBorder="1" applyAlignment="1">
      <alignment horizontal="right" indent="1"/>
    </xf>
    <xf numFmtId="3" fontId="8" fillId="0" borderId="21" xfId="3" applyNumberFormat="1" applyFont="1" applyBorder="1" applyAlignment="1">
      <alignment horizontal="right" indent="1"/>
    </xf>
    <xf numFmtId="0" fontId="3" fillId="0" borderId="22" xfId="5" applyFont="1" applyFill="1" applyBorder="1" applyAlignment="1">
      <alignment horizontal="left" indent="1"/>
    </xf>
    <xf numFmtId="3" fontId="3" fillId="0" borderId="23" xfId="3" applyNumberFormat="1" applyFont="1" applyBorder="1" applyAlignment="1">
      <alignment horizontal="right" indent="1"/>
    </xf>
    <xf numFmtId="3" fontId="8" fillId="0" borderId="24" xfId="3" applyNumberFormat="1" applyFont="1" applyBorder="1" applyAlignment="1">
      <alignment horizontal="right" indent="1"/>
    </xf>
    <xf numFmtId="0" fontId="9" fillId="0" borderId="7" xfId="6" applyFont="1" applyFill="1" applyBorder="1" applyAlignment="1">
      <alignment horizontal="left"/>
    </xf>
    <xf numFmtId="3" fontId="3" fillId="0" borderId="15" xfId="3" applyNumberFormat="1" applyFont="1" applyBorder="1" applyAlignment="1">
      <alignment horizontal="right" indent="1"/>
    </xf>
    <xf numFmtId="3" fontId="8" fillId="0" borderId="8" xfId="3" applyNumberFormat="1" applyFont="1" applyBorder="1" applyAlignment="1">
      <alignment horizontal="right" indent="1"/>
    </xf>
    <xf numFmtId="0" fontId="9" fillId="0" borderId="19" xfId="4" applyFont="1" applyFill="1" applyBorder="1" applyAlignment="1">
      <alignment horizontal="left"/>
    </xf>
    <xf numFmtId="0" fontId="9" fillId="0" borderId="7" xfId="7" applyFont="1" applyFill="1" applyBorder="1" applyAlignment="1">
      <alignment horizontal="left"/>
    </xf>
    <xf numFmtId="0" fontId="3" fillId="0" borderId="9" xfId="5" applyFont="1" applyFill="1" applyBorder="1" applyAlignment="1">
      <alignment horizontal="left" indent="2"/>
    </xf>
    <xf numFmtId="0" fontId="3" fillId="0" borderId="11" xfId="5" applyFont="1" applyFill="1" applyBorder="1" applyAlignment="1">
      <alignment horizontal="left" indent="2"/>
    </xf>
    <xf numFmtId="0" fontId="3" fillId="0" borderId="9" xfId="5" applyFont="1" applyFill="1" applyBorder="1" applyAlignment="1">
      <alignment horizontal="left" indent="9"/>
    </xf>
    <xf numFmtId="0" fontId="3" fillId="0" borderId="11" xfId="5" applyFont="1" applyFill="1" applyBorder="1" applyAlignment="1">
      <alignment horizontal="left" indent="9"/>
    </xf>
    <xf numFmtId="0" fontId="8" fillId="0" borderId="19" xfId="5" applyFont="1" applyFill="1" applyBorder="1" applyAlignment="1">
      <alignment horizontal="left"/>
    </xf>
    <xf numFmtId="0" fontId="8" fillId="0" borderId="7" xfId="5" applyFont="1" applyFill="1" applyBorder="1" applyAlignment="1">
      <alignment horizontal="left"/>
    </xf>
    <xf numFmtId="0" fontId="3" fillId="0" borderId="22" xfId="5" applyFont="1" applyFill="1" applyBorder="1" applyAlignment="1">
      <alignment horizontal="left" indent="2"/>
    </xf>
    <xf numFmtId="0" fontId="3" fillId="0" borderId="27" xfId="5" applyFont="1" applyFill="1" applyBorder="1" applyAlignment="1">
      <alignment horizontal="left" indent="2"/>
    </xf>
    <xf numFmtId="3" fontId="3" fillId="0" borderId="28" xfId="3" applyNumberFormat="1" applyFont="1" applyBorder="1" applyAlignment="1">
      <alignment horizontal="right" indent="1"/>
    </xf>
    <xf numFmtId="3" fontId="8" fillId="0" borderId="29" xfId="3" applyNumberFormat="1" applyFont="1" applyBorder="1" applyAlignment="1">
      <alignment horizontal="right" indent="1"/>
    </xf>
    <xf numFmtId="0" fontId="11" fillId="0" borderId="1" xfId="1" applyFont="1" applyAlignment="1">
      <alignment horizontal="center"/>
    </xf>
    <xf numFmtId="0" fontId="15" fillId="0" borderId="9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15" fillId="0" borderId="30" xfId="0" applyFont="1" applyFill="1" applyBorder="1" applyAlignment="1">
      <alignment horizontal="left"/>
    </xf>
    <xf numFmtId="0" fontId="16" fillId="0" borderId="27" xfId="0" applyFont="1" applyFill="1" applyBorder="1" applyAlignment="1">
      <alignment horizontal="left"/>
    </xf>
    <xf numFmtId="0" fontId="16" fillId="0" borderId="15" xfId="0" applyNumberFormat="1" applyFont="1" applyFill="1" applyBorder="1" applyAlignment="1">
      <alignment horizontal="right" vertical="center" indent="1"/>
    </xf>
    <xf numFmtId="0" fontId="16" fillId="0" borderId="8" xfId="0" applyNumberFormat="1" applyFont="1" applyFill="1" applyBorder="1" applyAlignment="1">
      <alignment horizontal="right" vertical="center" indent="1"/>
    </xf>
    <xf numFmtId="0" fontId="16" fillId="0" borderId="16" xfId="0" applyNumberFormat="1" applyFont="1" applyFill="1" applyBorder="1" applyAlignment="1">
      <alignment horizontal="right" vertical="center" indent="1"/>
    </xf>
    <xf numFmtId="0" fontId="16" fillId="0" borderId="10" xfId="0" applyNumberFormat="1" applyFont="1" applyFill="1" applyBorder="1" applyAlignment="1">
      <alignment horizontal="right" vertical="center" indent="1"/>
    </xf>
    <xf numFmtId="0" fontId="16" fillId="0" borderId="28" xfId="0" applyNumberFormat="1" applyFont="1" applyFill="1" applyBorder="1" applyAlignment="1">
      <alignment horizontal="right" vertical="center" indent="1"/>
    </xf>
    <xf numFmtId="0" fontId="16" fillId="0" borderId="29" xfId="0" applyNumberFormat="1" applyFont="1" applyFill="1" applyBorder="1" applyAlignment="1">
      <alignment horizontal="right" vertical="center" indent="1"/>
    </xf>
    <xf numFmtId="0" fontId="15" fillId="0" borderId="15" xfId="0" applyNumberFormat="1" applyFont="1" applyFill="1" applyBorder="1" applyAlignment="1">
      <alignment horizontal="right" vertical="center" indent="1"/>
    </xf>
    <xf numFmtId="0" fontId="15" fillId="0" borderId="8" xfId="0" applyNumberFormat="1" applyFont="1" applyFill="1" applyBorder="1" applyAlignment="1">
      <alignment horizontal="right" vertical="center" indent="1"/>
    </xf>
    <xf numFmtId="0" fontId="15" fillId="0" borderId="16" xfId="0" applyNumberFormat="1" applyFont="1" applyFill="1" applyBorder="1" applyAlignment="1">
      <alignment horizontal="right" vertical="center" indent="1"/>
    </xf>
    <xf numFmtId="0" fontId="15" fillId="0" borderId="10" xfId="0" applyNumberFormat="1" applyFont="1" applyFill="1" applyBorder="1" applyAlignment="1">
      <alignment horizontal="right" vertical="center" indent="1"/>
    </xf>
    <xf numFmtId="0" fontId="15" fillId="3" borderId="34" xfId="0" applyNumberFormat="1" applyFont="1" applyFill="1" applyBorder="1" applyAlignment="1">
      <alignment horizontal="right" vertical="center" indent="1"/>
    </xf>
    <xf numFmtId="0" fontId="15" fillId="3" borderId="35" xfId="0" applyNumberFormat="1" applyFont="1" applyFill="1" applyBorder="1" applyAlignment="1">
      <alignment horizontal="right" vertical="center" indent="1"/>
    </xf>
    <xf numFmtId="0" fontId="15" fillId="0" borderId="31" xfId="0" applyNumberFormat="1" applyFont="1" applyFill="1" applyBorder="1" applyAlignment="1">
      <alignment horizontal="right" vertical="center" indent="1"/>
    </xf>
    <xf numFmtId="0" fontId="15" fillId="0" borderId="32" xfId="0" applyNumberFormat="1" applyFont="1" applyFill="1" applyBorder="1" applyAlignment="1">
      <alignment horizontal="right" vertical="center" indent="1"/>
    </xf>
    <xf numFmtId="0" fontId="15" fillId="3" borderId="17" xfId="0" applyNumberFormat="1" applyFont="1" applyFill="1" applyBorder="1" applyAlignment="1">
      <alignment horizontal="right" vertical="center" indent="1"/>
    </xf>
    <xf numFmtId="0" fontId="15" fillId="3" borderId="12" xfId="0" applyNumberFormat="1" applyFont="1" applyFill="1" applyBorder="1" applyAlignment="1">
      <alignment horizontal="right" vertical="center" indent="1"/>
    </xf>
    <xf numFmtId="0" fontId="0" fillId="0" borderId="8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indent="1"/>
    </xf>
    <xf numFmtId="0" fontId="17" fillId="0" borderId="7" xfId="9" applyFont="1" applyFill="1" applyBorder="1" applyAlignment="1">
      <alignment vertical="center"/>
    </xf>
    <xf numFmtId="0" fontId="17" fillId="0" borderId="9" xfId="9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22" fillId="0" borderId="0" xfId="0" applyFont="1"/>
    <xf numFmtId="0" fontId="15" fillId="0" borderId="36" xfId="0" applyFont="1" applyFill="1" applyBorder="1" applyAlignment="1">
      <alignment horizontal="left"/>
    </xf>
    <xf numFmtId="0" fontId="16" fillId="0" borderId="36" xfId="0" applyFont="1" applyFill="1" applyBorder="1" applyAlignment="1">
      <alignment horizontal="left"/>
    </xf>
    <xf numFmtId="0" fontId="16" fillId="0" borderId="37" xfId="0" applyFont="1" applyFill="1" applyBorder="1" applyAlignment="1">
      <alignment horizontal="left"/>
    </xf>
    <xf numFmtId="0" fontId="16" fillId="0" borderId="38" xfId="0" applyNumberFormat="1" applyFont="1" applyFill="1" applyBorder="1" applyAlignment="1">
      <alignment horizontal="right" vertical="center" indent="1"/>
    </xf>
    <xf numFmtId="0" fontId="16" fillId="0" borderId="39" xfId="0" applyNumberFormat="1" applyFont="1" applyFill="1" applyBorder="1" applyAlignment="1">
      <alignment horizontal="right" vertical="center" indent="1"/>
    </xf>
    <xf numFmtId="0" fontId="18" fillId="0" borderId="40" xfId="0" applyFont="1" applyBorder="1" applyAlignment="1">
      <alignment vertical="center"/>
    </xf>
    <xf numFmtId="0" fontId="18" fillId="0" borderId="41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6" fillId="0" borderId="43" xfId="0" applyFont="1" applyFill="1" applyBorder="1" applyAlignment="1">
      <alignment horizontal="left"/>
    </xf>
    <xf numFmtId="0" fontId="16" fillId="0" borderId="44" xfId="0" applyNumberFormat="1" applyFont="1" applyFill="1" applyBorder="1" applyAlignment="1">
      <alignment horizontal="right" vertical="center" indent="1"/>
    </xf>
    <xf numFmtId="0" fontId="17" fillId="0" borderId="11" xfId="9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3" fillId="0" borderId="0" xfId="3" applyFont="1" applyBorder="1" applyAlignment="1">
      <alignment horizontal="left"/>
    </xf>
    <xf numFmtId="0" fontId="3" fillId="0" borderId="0" xfId="3" applyFont="1" applyBorder="1" applyAlignment="1">
      <alignment horizontal="left"/>
    </xf>
    <xf numFmtId="0" fontId="5" fillId="0" borderId="0" xfId="3" applyFont="1" applyBorder="1" applyAlignment="1">
      <alignment horizontal="center"/>
    </xf>
    <xf numFmtId="0" fontId="13" fillId="0" borderId="18" xfId="3" applyFont="1" applyBorder="1" applyAlignment="1">
      <alignment horizontal="left"/>
    </xf>
    <xf numFmtId="0" fontId="3" fillId="0" borderId="18" xfId="3" applyFont="1" applyBorder="1" applyAlignment="1">
      <alignment horizontal="left"/>
    </xf>
    <xf numFmtId="0" fontId="4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11" fillId="0" borderId="1" xfId="1" applyFont="1" applyAlignment="1">
      <alignment horizontal="center"/>
    </xf>
    <xf numFmtId="0" fontId="1" fillId="2" borderId="3" xfId="2" applyFill="1" applyBorder="1" applyAlignment="1">
      <alignment horizontal="center" vertical="center" wrapText="1"/>
    </xf>
    <xf numFmtId="0" fontId="1" fillId="2" borderId="5" xfId="2" applyFill="1" applyBorder="1" applyAlignment="1">
      <alignment horizontal="center" vertical="center" wrapText="1"/>
    </xf>
    <xf numFmtId="0" fontId="1" fillId="2" borderId="13" xfId="2" applyFill="1" applyBorder="1" applyAlignment="1">
      <alignment horizontal="center" vertical="center"/>
    </xf>
    <xf numFmtId="0" fontId="1" fillId="2" borderId="4" xfId="2" applyFill="1" applyBorder="1" applyAlignment="1">
      <alignment horizontal="center" vertical="center"/>
    </xf>
    <xf numFmtId="0" fontId="1" fillId="2" borderId="6" xfId="2" applyFill="1" applyBorder="1" applyAlignment="1">
      <alignment horizontal="center" vertical="center"/>
    </xf>
    <xf numFmtId="0" fontId="5" fillId="0" borderId="25" xfId="3" applyFont="1" applyBorder="1" applyAlignment="1">
      <alignment horizontal="center"/>
    </xf>
    <xf numFmtId="0" fontId="5" fillId="0" borderId="26" xfId="3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1" fillId="2" borderId="14" xfId="2" applyFill="1" applyBorder="1" applyAlignment="1">
      <alignment horizontal="center" vertical="center"/>
    </xf>
    <xf numFmtId="0" fontId="15" fillId="3" borderId="33" xfId="0" applyFont="1" applyFill="1" applyBorder="1" applyAlignment="1">
      <alignment horizontal="center"/>
    </xf>
    <xf numFmtId="0" fontId="15" fillId="3" borderId="45" xfId="0" applyFont="1" applyFill="1" applyBorder="1" applyAlignment="1">
      <alignment horizontal="center"/>
    </xf>
    <xf numFmtId="0" fontId="15" fillId="3" borderId="34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7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19" fillId="0" borderId="0" xfId="3" applyFont="1" applyBorder="1" applyAlignment="1">
      <alignment horizontal="left"/>
    </xf>
    <xf numFmtId="0" fontId="21" fillId="0" borderId="0" xfId="3" applyFont="1" applyBorder="1" applyAlignment="1">
      <alignment horizontal="left"/>
    </xf>
    <xf numFmtId="0" fontId="10" fillId="0" borderId="1" xfId="1" applyFont="1" applyAlignment="1">
      <alignment horizontal="center" wrapText="1"/>
    </xf>
    <xf numFmtId="0" fontId="19" fillId="0" borderId="18" xfId="3" applyFont="1" applyBorder="1" applyAlignment="1">
      <alignment horizontal="left"/>
    </xf>
    <xf numFmtId="0" fontId="4" fillId="0" borderId="0" xfId="8" applyFont="1" applyFill="1" applyAlignment="1">
      <alignment horizontal="center"/>
    </xf>
    <xf numFmtId="0" fontId="2" fillId="0" borderId="0" xfId="0" applyFont="1" applyBorder="1" applyAlignment="1">
      <alignment vertical="center"/>
    </xf>
    <xf numFmtId="0" fontId="15" fillId="0" borderId="19" xfId="0" applyFont="1" applyFill="1" applyBorder="1" applyAlignment="1">
      <alignment horizontal="left"/>
    </xf>
    <xf numFmtId="0" fontId="18" fillId="0" borderId="46" xfId="0" applyFont="1" applyBorder="1" applyAlignment="1">
      <alignment vertical="center"/>
    </xf>
    <xf numFmtId="0" fontId="16" fillId="0" borderId="20" xfId="0" applyNumberFormat="1" applyFont="1" applyFill="1" applyBorder="1" applyAlignment="1">
      <alignment horizontal="right" vertical="center" indent="1"/>
    </xf>
    <xf numFmtId="0" fontId="16" fillId="0" borderId="21" xfId="0" applyNumberFormat="1" applyFont="1" applyFill="1" applyBorder="1" applyAlignment="1">
      <alignment horizontal="right" vertical="center" indent="1"/>
    </xf>
    <xf numFmtId="0" fontId="15" fillId="3" borderId="47" xfId="0" applyFont="1" applyFill="1" applyBorder="1" applyAlignment="1">
      <alignment horizontal="center"/>
    </xf>
    <xf numFmtId="0" fontId="15" fillId="3" borderId="48" xfId="0" applyFont="1" applyFill="1" applyBorder="1" applyAlignment="1">
      <alignment horizontal="center"/>
    </xf>
    <xf numFmtId="0" fontId="15" fillId="3" borderId="48" xfId="0" applyNumberFormat="1" applyFont="1" applyFill="1" applyBorder="1" applyAlignment="1">
      <alignment horizontal="right" vertical="center" indent="1"/>
    </xf>
    <xf numFmtId="0" fontId="15" fillId="3" borderId="49" xfId="0" applyNumberFormat="1" applyFont="1" applyFill="1" applyBorder="1" applyAlignment="1">
      <alignment horizontal="right" vertical="center" indent="1"/>
    </xf>
    <xf numFmtId="0" fontId="18" fillId="0" borderId="50" xfId="0" applyFont="1" applyBorder="1" applyAlignment="1">
      <alignment vertical="center"/>
    </xf>
    <xf numFmtId="0" fontId="15" fillId="3" borderId="51" xfId="0" applyFont="1" applyFill="1" applyBorder="1" applyAlignment="1">
      <alignment horizontal="center"/>
    </xf>
    <xf numFmtId="0" fontId="15" fillId="3" borderId="52" xfId="0" applyFont="1" applyFill="1" applyBorder="1" applyAlignment="1">
      <alignment horizontal="center"/>
    </xf>
    <xf numFmtId="0" fontId="15" fillId="3" borderId="52" xfId="0" applyNumberFormat="1" applyFont="1" applyFill="1" applyBorder="1" applyAlignment="1">
      <alignment horizontal="right" vertical="center" indent="1"/>
    </xf>
    <xf numFmtId="0" fontId="15" fillId="3" borderId="53" xfId="0" applyNumberFormat="1" applyFont="1" applyFill="1" applyBorder="1" applyAlignment="1">
      <alignment horizontal="right" vertical="center" indent="1"/>
    </xf>
  </cellXfs>
  <cellStyles count="10">
    <cellStyle name="Encabezado 4" xfId="2" builtinId="19"/>
    <cellStyle name="Hipervínculo" xfId="9" builtinId="8"/>
    <cellStyle name="Normal" xfId="0" builtinId="0"/>
    <cellStyle name="Normal 2" xfId="3"/>
    <cellStyle name="Normal_2017" xfId="5"/>
    <cellStyle name="Normal_2017_1" xfId="8"/>
    <cellStyle name="Normal_2018" xfId="6"/>
    <cellStyle name="Normal_Hoja1" xfId="7"/>
    <cellStyle name="Normal_Hoja4" xfId="4"/>
    <cellStyle name="Título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581024</xdr:colOff>
      <xdr:row>0</xdr:row>
      <xdr:rowOff>114300</xdr:rowOff>
    </xdr:from>
    <xdr:to>
      <xdr:col>16</xdr:col>
      <xdr:colOff>457199</xdr:colOff>
      <xdr:row>6</xdr:row>
      <xdr:rowOff>171450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2125324" y="114300"/>
          <a:ext cx="1400175" cy="13430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SV" sz="2400"/>
            <a:t>MENU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476250</xdr:colOff>
      <xdr:row>0</xdr:row>
      <xdr:rowOff>104775</xdr:rowOff>
    </xdr:from>
    <xdr:to>
      <xdr:col>16</xdr:col>
      <xdr:colOff>352425</xdr:colOff>
      <xdr:row>6</xdr:row>
      <xdr:rowOff>85725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1601450" y="104775"/>
          <a:ext cx="1400175" cy="13430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SV" sz="2400"/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542925</xdr:colOff>
      <xdr:row>0</xdr:row>
      <xdr:rowOff>171450</xdr:rowOff>
    </xdr:from>
    <xdr:to>
      <xdr:col>16</xdr:col>
      <xdr:colOff>419100</xdr:colOff>
      <xdr:row>6</xdr:row>
      <xdr:rowOff>152400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2973050" y="171450"/>
          <a:ext cx="1400175" cy="13430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SV" sz="2400"/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495300</xdr:colOff>
      <xdr:row>0</xdr:row>
      <xdr:rowOff>66675</xdr:rowOff>
    </xdr:from>
    <xdr:to>
      <xdr:col>16</xdr:col>
      <xdr:colOff>371475</xdr:colOff>
      <xdr:row>6</xdr:row>
      <xdr:rowOff>47625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2115800" y="66675"/>
          <a:ext cx="1400175" cy="12668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SV" sz="2400"/>
            <a:t>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751416</xdr:colOff>
      <xdr:row>0</xdr:row>
      <xdr:rowOff>116416</xdr:rowOff>
    </xdr:from>
    <xdr:to>
      <xdr:col>17</xdr:col>
      <xdr:colOff>627591</xdr:colOff>
      <xdr:row>6</xdr:row>
      <xdr:rowOff>92074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4583833" y="116416"/>
          <a:ext cx="1400175" cy="12668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SV" sz="2400"/>
            <a:t>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304800</xdr:colOff>
      <xdr:row>0</xdr:row>
      <xdr:rowOff>76200</xdr:rowOff>
    </xdr:from>
    <xdr:to>
      <xdr:col>17</xdr:col>
      <xdr:colOff>180975</xdr:colOff>
      <xdr:row>4</xdr:row>
      <xdr:rowOff>0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3363575" y="76200"/>
          <a:ext cx="1400175" cy="12668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SV" sz="2400"/>
            <a:t>MENU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85724</xdr:rowOff>
    </xdr:from>
    <xdr:to>
      <xdr:col>17</xdr:col>
      <xdr:colOff>685800</xdr:colOff>
      <xdr:row>5</xdr:row>
      <xdr:rowOff>180974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2192000" y="85724"/>
          <a:ext cx="1447800" cy="9810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SV" sz="2400"/>
            <a:t>MENU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160867</xdr:colOff>
      <xdr:row>0</xdr:row>
      <xdr:rowOff>95250</xdr:rowOff>
    </xdr:from>
    <xdr:to>
      <xdr:col>17</xdr:col>
      <xdr:colOff>37042</xdr:colOff>
      <xdr:row>8</xdr:row>
      <xdr:rowOff>9525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>
        <a:xfrm>
          <a:off x="13083117" y="95250"/>
          <a:ext cx="1400175" cy="157585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SV" sz="2400"/>
            <a:t>MENU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4"/>
  <sheetViews>
    <sheetView showGridLines="0" tabSelected="1" workbookViewId="0">
      <selection activeCell="B10" sqref="B10"/>
    </sheetView>
  </sheetViews>
  <sheetFormatPr baseColWidth="10" defaultRowHeight="15" x14ac:dyDescent="0.25"/>
  <cols>
    <col min="2" max="2" width="65" bestFit="1" customWidth="1"/>
    <col min="3" max="3" width="33.140625" bestFit="1" customWidth="1"/>
  </cols>
  <sheetData>
    <row r="3" spans="2:3" ht="32.25" customHeight="1" thickBot="1" x14ac:dyDescent="0.3">
      <c r="B3" s="85" t="s">
        <v>0</v>
      </c>
      <c r="C3" s="85"/>
    </row>
    <row r="4" spans="2:3" ht="15.75" thickTop="1" x14ac:dyDescent="0.25">
      <c r="B4" s="11" t="s">
        <v>43</v>
      </c>
      <c r="C4" s="12" t="s">
        <v>42</v>
      </c>
    </row>
    <row r="5" spans="2:3" x14ac:dyDescent="0.25">
      <c r="B5" s="68" t="s">
        <v>1</v>
      </c>
      <c r="C5" s="65"/>
    </row>
    <row r="6" spans="2:3" x14ac:dyDescent="0.25">
      <c r="B6" s="69" t="s">
        <v>2</v>
      </c>
      <c r="C6" s="66"/>
    </row>
    <row r="7" spans="2:3" x14ac:dyDescent="0.25">
      <c r="B7" s="69" t="s">
        <v>3</v>
      </c>
      <c r="C7" s="66"/>
    </row>
    <row r="8" spans="2:3" x14ac:dyDescent="0.25">
      <c r="B8" s="69" t="s">
        <v>4</v>
      </c>
      <c r="C8" s="66"/>
    </row>
    <row r="9" spans="2:3" x14ac:dyDescent="0.25">
      <c r="B9" s="70" t="s">
        <v>5</v>
      </c>
      <c r="C9" s="66" t="s">
        <v>47</v>
      </c>
    </row>
    <row r="10" spans="2:3" x14ac:dyDescent="0.25">
      <c r="B10" s="69" t="s">
        <v>6</v>
      </c>
      <c r="C10" s="66"/>
    </row>
    <row r="11" spans="2:3" x14ac:dyDescent="0.25">
      <c r="B11" s="69" t="s">
        <v>7</v>
      </c>
      <c r="C11" s="66"/>
    </row>
    <row r="12" spans="2:3" x14ac:dyDescent="0.25">
      <c r="B12" s="69" t="s">
        <v>8</v>
      </c>
      <c r="C12" s="66"/>
    </row>
    <row r="13" spans="2:3" ht="15.75" thickBot="1" x14ac:dyDescent="0.3">
      <c r="B13" s="84" t="s">
        <v>9</v>
      </c>
      <c r="C13" s="67"/>
    </row>
    <row r="14" spans="2:3" ht="15.75" thickTop="1" x14ac:dyDescent="0.25"/>
  </sheetData>
  <mergeCells count="1">
    <mergeCell ref="B3:C3"/>
  </mergeCells>
  <hyperlinks>
    <hyperlink ref="B5" location="CITOLOGIAS!A1" display="- Citología "/>
    <hyperlink ref="B6" location="MAMOGRAFÍA!A1" display="- Mamografía "/>
    <hyperlink ref="B7" location="'CTR PRENATAL'!A1" display="- Controles prenatales "/>
    <hyperlink ref="B8" location="PARTOS!A1" display="- Partos "/>
    <hyperlink ref="B13" location="CEM!A1" display="- Consulta externa "/>
    <hyperlink ref="B10" location="'CANCER MAMA'!A1" display="- Diagnóstico de cáncer de mama "/>
    <hyperlink ref="B11" location="'CANCER CERVIX'!A1" display="- Diagnóstico de cáncer de cervix "/>
    <hyperlink ref="B12" location="'ENF TRANS'!A1" display="- Enfermedades de transmisión sexual 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4"/>
  <sheetViews>
    <sheetView showGridLines="0" workbookViewId="0">
      <selection activeCell="B19" sqref="B19"/>
    </sheetView>
  </sheetViews>
  <sheetFormatPr baseColWidth="10" defaultRowHeight="15" x14ac:dyDescent="0.25"/>
  <cols>
    <col min="1" max="1" width="3.7109375" customWidth="1"/>
    <col min="2" max="2" width="32.28515625" bestFit="1" customWidth="1"/>
  </cols>
  <sheetData>
    <row r="1" spans="2:17" x14ac:dyDescent="0.25">
      <c r="B1" s="1" t="s">
        <v>1</v>
      </c>
    </row>
    <row r="2" spans="2:17" ht="15.75" x14ac:dyDescent="0.25">
      <c r="B2" s="91" t="s">
        <v>10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2:17" ht="15.75" x14ac:dyDescent="0.25">
      <c r="B3" s="91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2:17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2:17" ht="24" thickBot="1" x14ac:dyDescent="0.4">
      <c r="B5" s="93" t="s">
        <v>34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2:17" ht="15.75" thickBot="1" x14ac:dyDescent="0.3">
      <c r="B6" s="4"/>
      <c r="C6" s="5"/>
      <c r="D6" s="5"/>
      <c r="E6" s="5"/>
      <c r="F6" s="5"/>
      <c r="G6" s="6"/>
      <c r="H6" s="6"/>
      <c r="I6" s="5"/>
      <c r="J6" s="88" t="s">
        <v>45</v>
      </c>
      <c r="K6" s="88"/>
      <c r="L6" s="88"/>
      <c r="M6" s="88"/>
      <c r="N6" s="88"/>
      <c r="O6" s="88"/>
    </row>
    <row r="7" spans="2:17" ht="15.75" thickTop="1" x14ac:dyDescent="0.25">
      <c r="B7" s="94" t="s">
        <v>13</v>
      </c>
      <c r="C7" s="96" t="s">
        <v>14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7" t="s">
        <v>15</v>
      </c>
    </row>
    <row r="8" spans="2:17" x14ac:dyDescent="0.25">
      <c r="B8" s="95"/>
      <c r="C8" s="13" t="s">
        <v>16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13" t="s">
        <v>27</v>
      </c>
      <c r="O8" s="98"/>
    </row>
    <row r="9" spans="2:17" x14ac:dyDescent="0.25">
      <c r="B9" s="14">
        <v>2017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</row>
    <row r="10" spans="2:17" x14ac:dyDescent="0.25">
      <c r="B10" s="17" t="s">
        <v>32</v>
      </c>
      <c r="C10" s="19">
        <v>519</v>
      </c>
      <c r="D10" s="19">
        <v>728</v>
      </c>
      <c r="E10" s="19">
        <v>641</v>
      </c>
      <c r="F10" s="19">
        <v>351</v>
      </c>
      <c r="G10" s="19">
        <v>498</v>
      </c>
      <c r="H10" s="19">
        <v>625</v>
      </c>
      <c r="I10" s="19">
        <v>668</v>
      </c>
      <c r="J10" s="19">
        <v>575</v>
      </c>
      <c r="K10" s="19">
        <v>578</v>
      </c>
      <c r="L10" s="19">
        <v>612</v>
      </c>
      <c r="M10" s="19">
        <v>558</v>
      </c>
      <c r="N10" s="19">
        <v>239</v>
      </c>
      <c r="O10" s="20">
        <v>6592</v>
      </c>
    </row>
    <row r="11" spans="2:17" x14ac:dyDescent="0.25">
      <c r="B11" s="25" t="s">
        <v>33</v>
      </c>
      <c r="C11" s="26">
        <v>9687</v>
      </c>
      <c r="D11" s="26">
        <v>9603</v>
      </c>
      <c r="E11" s="26">
        <v>12020</v>
      </c>
      <c r="F11" s="26">
        <v>5817</v>
      </c>
      <c r="G11" s="26">
        <v>10402</v>
      </c>
      <c r="H11" s="26">
        <v>10665</v>
      </c>
      <c r="I11" s="26">
        <v>10050</v>
      </c>
      <c r="J11" s="26">
        <v>9207</v>
      </c>
      <c r="K11" s="26">
        <v>10082</v>
      </c>
      <c r="L11" s="26">
        <v>11461</v>
      </c>
      <c r="M11" s="26">
        <v>10276</v>
      </c>
      <c r="N11" s="26">
        <v>4641</v>
      </c>
      <c r="O11" s="27">
        <v>113911</v>
      </c>
    </row>
    <row r="12" spans="2:17" x14ac:dyDescent="0.25">
      <c r="B12" s="28">
        <v>2018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0"/>
      <c r="P12" s="9"/>
      <c r="Q12" s="9"/>
    </row>
    <row r="13" spans="2:17" x14ac:dyDescent="0.25">
      <c r="B13" s="17" t="s">
        <v>32</v>
      </c>
      <c r="C13" s="19">
        <v>525</v>
      </c>
      <c r="D13" s="19">
        <v>534</v>
      </c>
      <c r="E13" s="19">
        <v>442</v>
      </c>
      <c r="F13" s="19">
        <v>548</v>
      </c>
      <c r="G13" s="19">
        <v>559</v>
      </c>
      <c r="H13" s="19">
        <v>487</v>
      </c>
      <c r="I13" s="19">
        <v>492</v>
      </c>
      <c r="J13" s="19">
        <v>540</v>
      </c>
      <c r="K13" s="19">
        <v>504</v>
      </c>
      <c r="L13" s="19">
        <v>641</v>
      </c>
      <c r="M13" s="19">
        <v>538</v>
      </c>
      <c r="N13" s="19">
        <v>253</v>
      </c>
      <c r="O13" s="20">
        <v>6063</v>
      </c>
      <c r="P13" s="9"/>
      <c r="Q13" s="9"/>
    </row>
    <row r="14" spans="2:17" x14ac:dyDescent="0.25">
      <c r="B14" s="25" t="s">
        <v>33</v>
      </c>
      <c r="C14" s="26">
        <v>9632</v>
      </c>
      <c r="D14" s="26">
        <v>10208</v>
      </c>
      <c r="E14" s="26">
        <v>8839</v>
      </c>
      <c r="F14" s="26">
        <v>9771</v>
      </c>
      <c r="G14" s="26">
        <v>10557</v>
      </c>
      <c r="H14" s="26">
        <v>10491</v>
      </c>
      <c r="I14" s="26">
        <v>10294</v>
      </c>
      <c r="J14" s="26">
        <v>8382</v>
      </c>
      <c r="K14" s="26">
        <v>9342</v>
      </c>
      <c r="L14" s="26">
        <v>11276</v>
      </c>
      <c r="M14" s="26">
        <v>10032</v>
      </c>
      <c r="N14" s="26">
        <v>5115</v>
      </c>
      <c r="O14" s="27">
        <v>113939</v>
      </c>
      <c r="P14" s="9"/>
      <c r="Q14" s="9"/>
    </row>
    <row r="15" spans="2:17" x14ac:dyDescent="0.25">
      <c r="B15" s="32">
        <v>2019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30"/>
    </row>
    <row r="16" spans="2:17" x14ac:dyDescent="0.25">
      <c r="B16" s="17" t="s">
        <v>32</v>
      </c>
      <c r="C16" s="19">
        <v>482</v>
      </c>
      <c r="D16" s="19">
        <v>527</v>
      </c>
      <c r="E16" s="19">
        <v>598</v>
      </c>
      <c r="F16" s="19">
        <v>343</v>
      </c>
      <c r="G16" s="19">
        <v>490</v>
      </c>
      <c r="H16" s="19">
        <v>512</v>
      </c>
      <c r="I16" s="19">
        <v>496</v>
      </c>
      <c r="J16" s="19">
        <v>424</v>
      </c>
      <c r="K16" s="19">
        <v>631</v>
      </c>
      <c r="L16" s="19">
        <v>624</v>
      </c>
      <c r="M16" s="19">
        <v>606</v>
      </c>
      <c r="N16" s="19">
        <v>311</v>
      </c>
      <c r="O16" s="20">
        <v>6044</v>
      </c>
    </row>
    <row r="17" spans="2:17" x14ac:dyDescent="0.25">
      <c r="B17" s="25" t="s">
        <v>33</v>
      </c>
      <c r="C17" s="26">
        <v>10164</v>
      </c>
      <c r="D17" s="26">
        <v>9753</v>
      </c>
      <c r="E17" s="26">
        <v>10978</v>
      </c>
      <c r="F17" s="26">
        <v>6769</v>
      </c>
      <c r="G17" s="26">
        <v>9727</v>
      </c>
      <c r="H17" s="26">
        <v>9840</v>
      </c>
      <c r="I17" s="26">
        <v>11219</v>
      </c>
      <c r="J17" s="26">
        <v>8621</v>
      </c>
      <c r="K17" s="26">
        <v>10747</v>
      </c>
      <c r="L17" s="26">
        <v>11524</v>
      </c>
      <c r="M17" s="26">
        <v>10134</v>
      </c>
      <c r="N17" s="26">
        <v>5380</v>
      </c>
      <c r="O17" s="27">
        <v>114856</v>
      </c>
    </row>
    <row r="18" spans="2:17" x14ac:dyDescent="0.25">
      <c r="B18" s="31" t="s">
        <v>118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  <c r="P18" s="7"/>
      <c r="Q18" s="7"/>
    </row>
    <row r="19" spans="2:17" x14ac:dyDescent="0.25">
      <c r="B19" s="17" t="s">
        <v>32</v>
      </c>
      <c r="C19" s="19">
        <v>431</v>
      </c>
      <c r="D19" s="19">
        <v>474</v>
      </c>
      <c r="E19" s="19">
        <v>298</v>
      </c>
      <c r="F19" s="19">
        <v>6</v>
      </c>
      <c r="G19" s="19">
        <v>2</v>
      </c>
      <c r="H19" s="19">
        <v>0</v>
      </c>
      <c r="I19" s="19">
        <v>0</v>
      </c>
      <c r="J19" s="19">
        <v>3</v>
      </c>
      <c r="K19" s="19">
        <v>59</v>
      </c>
      <c r="L19" s="19">
        <v>132</v>
      </c>
      <c r="M19" s="19">
        <v>217</v>
      </c>
      <c r="N19" s="19">
        <v>117</v>
      </c>
      <c r="O19" s="20">
        <v>1739</v>
      </c>
      <c r="P19" s="7"/>
      <c r="Q19" s="7"/>
    </row>
    <row r="20" spans="2:17" ht="15.75" thickBot="1" x14ac:dyDescent="0.3">
      <c r="B20" s="18" t="s">
        <v>33</v>
      </c>
      <c r="C20" s="21">
        <v>9514</v>
      </c>
      <c r="D20" s="21">
        <v>9713</v>
      </c>
      <c r="E20" s="21">
        <v>4399</v>
      </c>
      <c r="F20" s="21">
        <v>32</v>
      </c>
      <c r="G20" s="21">
        <v>13</v>
      </c>
      <c r="H20" s="21">
        <v>12</v>
      </c>
      <c r="I20" s="21">
        <v>24</v>
      </c>
      <c r="J20" s="21">
        <v>54</v>
      </c>
      <c r="K20" s="21">
        <v>520</v>
      </c>
      <c r="L20" s="21">
        <v>2929</v>
      </c>
      <c r="M20" s="21">
        <v>4002</v>
      </c>
      <c r="N20" s="21">
        <v>2536</v>
      </c>
      <c r="O20" s="22">
        <v>33748</v>
      </c>
      <c r="P20" s="7"/>
      <c r="Q20" s="7"/>
    </row>
    <row r="21" spans="2:17" ht="15.75" thickTop="1" x14ac:dyDescent="0.25">
      <c r="B21" s="89" t="s">
        <v>44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7"/>
      <c r="Q21" s="7"/>
    </row>
    <row r="22" spans="2:17" x14ac:dyDescent="0.25">
      <c r="B22" s="86" t="s">
        <v>89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7"/>
      <c r="Q22" s="7"/>
    </row>
    <row r="23" spans="2:17" x14ac:dyDescent="0.25">
      <c r="B23" s="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7"/>
      <c r="Q23" s="7"/>
    </row>
    <row r="24" spans="2:17" x14ac:dyDescent="0.25">
      <c r="B24" s="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7"/>
      <c r="Q24" s="7"/>
    </row>
    <row r="25" spans="2:17" x14ac:dyDescent="0.25">
      <c r="B25" s="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7"/>
      <c r="Q25" s="7"/>
    </row>
    <row r="26" spans="2:17" x14ac:dyDescent="0.25">
      <c r="B26" s="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7"/>
      <c r="Q26" s="7"/>
    </row>
    <row r="27" spans="2:17" x14ac:dyDescent="0.25">
      <c r="B27" s="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7"/>
      <c r="Q27" s="7"/>
    </row>
    <row r="28" spans="2:17" x14ac:dyDescent="0.25">
      <c r="B28" s="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7"/>
      <c r="Q28" s="7"/>
    </row>
    <row r="29" spans="2:17" x14ac:dyDescent="0.25">
      <c r="B29" s="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7"/>
      <c r="Q29" s="7"/>
    </row>
    <row r="30" spans="2:17" x14ac:dyDescent="0.25">
      <c r="B30" s="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7"/>
      <c r="Q30" s="7"/>
    </row>
    <row r="31" spans="2:17" x14ac:dyDescent="0.25">
      <c r="B31" s="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7"/>
      <c r="Q31" s="7"/>
    </row>
    <row r="32" spans="2:17" x14ac:dyDescent="0.25">
      <c r="B32" s="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7"/>
      <c r="Q32" s="7"/>
    </row>
    <row r="33" spans="2:17" x14ac:dyDescent="0.25">
      <c r="B33" s="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7"/>
      <c r="Q33" s="7"/>
    </row>
    <row r="34" spans="2:17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7"/>
      <c r="Q34" s="7"/>
    </row>
  </sheetData>
  <mergeCells count="10">
    <mergeCell ref="B22:O22"/>
    <mergeCell ref="J6:O6"/>
    <mergeCell ref="B21:O21"/>
    <mergeCell ref="B2:O2"/>
    <mergeCell ref="B3:O3"/>
    <mergeCell ref="B4:O4"/>
    <mergeCell ref="B5:O5"/>
    <mergeCell ref="B7:B8"/>
    <mergeCell ref="C7:N7"/>
    <mergeCell ref="O7:O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4"/>
  <sheetViews>
    <sheetView showGridLines="0" workbookViewId="0">
      <selection activeCell="C12" sqref="C12:O12"/>
    </sheetView>
  </sheetViews>
  <sheetFormatPr baseColWidth="10" defaultRowHeight="15" x14ac:dyDescent="0.25"/>
  <cols>
    <col min="1" max="1" width="3.7109375" customWidth="1"/>
    <col min="2" max="2" width="26.7109375" customWidth="1"/>
  </cols>
  <sheetData>
    <row r="1" spans="2:17" x14ac:dyDescent="0.25">
      <c r="B1" s="1" t="s">
        <v>2</v>
      </c>
    </row>
    <row r="2" spans="2:17" ht="15.75" x14ac:dyDescent="0.25">
      <c r="B2" s="91" t="s">
        <v>10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2:17" ht="15.75" x14ac:dyDescent="0.25">
      <c r="B3" s="91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2:17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2:17" ht="24" thickBot="1" x14ac:dyDescent="0.4">
      <c r="B5" s="93" t="s">
        <v>35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2:17" ht="15.75" thickBot="1" x14ac:dyDescent="0.3">
      <c r="B6" s="4"/>
      <c r="C6" s="5"/>
      <c r="D6" s="5"/>
      <c r="E6" s="5"/>
      <c r="F6" s="5"/>
      <c r="G6" s="6"/>
      <c r="H6" s="6"/>
      <c r="I6" s="5"/>
      <c r="J6" s="4"/>
      <c r="K6" s="6"/>
      <c r="L6" s="6"/>
      <c r="M6" s="99" t="s">
        <v>45</v>
      </c>
      <c r="N6" s="99"/>
      <c r="O6" s="99"/>
    </row>
    <row r="7" spans="2:17" ht="15.75" thickTop="1" x14ac:dyDescent="0.25">
      <c r="B7" s="94" t="s">
        <v>46</v>
      </c>
      <c r="C7" s="96" t="s">
        <v>14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7" t="s">
        <v>15</v>
      </c>
    </row>
    <row r="8" spans="2:17" x14ac:dyDescent="0.25">
      <c r="B8" s="95"/>
      <c r="C8" s="13" t="s">
        <v>16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13" t="s">
        <v>27</v>
      </c>
      <c r="O8" s="98"/>
    </row>
    <row r="9" spans="2:17" x14ac:dyDescent="0.25">
      <c r="B9" s="35">
        <v>2017</v>
      </c>
      <c r="C9" s="23">
        <v>2153</v>
      </c>
      <c r="D9" s="23">
        <v>2273</v>
      </c>
      <c r="E9" s="23">
        <v>3058</v>
      </c>
      <c r="F9" s="23">
        <v>2146</v>
      </c>
      <c r="G9" s="23">
        <v>2816</v>
      </c>
      <c r="H9" s="23">
        <v>2833</v>
      </c>
      <c r="I9" s="23">
        <v>2629</v>
      </c>
      <c r="J9" s="23">
        <v>2718</v>
      </c>
      <c r="K9" s="23">
        <v>3360</v>
      </c>
      <c r="L9" s="23">
        <v>2789</v>
      </c>
      <c r="M9" s="23">
        <v>2411</v>
      </c>
      <c r="N9" s="23">
        <v>2314</v>
      </c>
      <c r="O9" s="24">
        <v>31500</v>
      </c>
    </row>
    <row r="10" spans="2:17" x14ac:dyDescent="0.25">
      <c r="B10" s="35">
        <v>2018</v>
      </c>
      <c r="C10" s="19">
        <v>3129</v>
      </c>
      <c r="D10" s="19">
        <v>2953</v>
      </c>
      <c r="E10" s="19">
        <v>2441</v>
      </c>
      <c r="F10" s="19">
        <v>3187</v>
      </c>
      <c r="G10" s="19">
        <v>3481</v>
      </c>
      <c r="H10" s="19">
        <v>2733</v>
      </c>
      <c r="I10" s="19">
        <v>2900</v>
      </c>
      <c r="J10" s="19">
        <v>2473</v>
      </c>
      <c r="K10" s="19">
        <v>2560</v>
      </c>
      <c r="L10" s="19">
        <v>3533</v>
      </c>
      <c r="M10" s="19">
        <v>3163</v>
      </c>
      <c r="N10" s="19">
        <v>2978</v>
      </c>
      <c r="O10" s="20">
        <v>35531</v>
      </c>
      <c r="P10" s="9"/>
      <c r="Q10" s="9"/>
    </row>
    <row r="11" spans="2:17" x14ac:dyDescent="0.25">
      <c r="B11" s="35">
        <v>2019</v>
      </c>
      <c r="C11" s="19">
        <v>3326</v>
      </c>
      <c r="D11" s="19">
        <v>3321</v>
      </c>
      <c r="E11" s="19">
        <v>3117</v>
      </c>
      <c r="F11" s="19">
        <v>2970</v>
      </c>
      <c r="G11" s="19">
        <v>3188</v>
      </c>
      <c r="H11" s="19">
        <v>3405</v>
      </c>
      <c r="I11" s="19">
        <v>3712</v>
      </c>
      <c r="J11" s="19">
        <v>3525</v>
      </c>
      <c r="K11" s="19">
        <v>3906</v>
      </c>
      <c r="L11" s="19">
        <v>4213</v>
      </c>
      <c r="M11" s="19">
        <v>5250</v>
      </c>
      <c r="N11" s="19">
        <v>3219</v>
      </c>
      <c r="O11" s="20">
        <v>43152</v>
      </c>
    </row>
    <row r="12" spans="2:17" ht="15.75" thickBot="1" x14ac:dyDescent="0.3">
      <c r="B12" s="36" t="s">
        <v>119</v>
      </c>
      <c r="C12" s="21">
        <v>7133</v>
      </c>
      <c r="D12" s="21">
        <v>3741</v>
      </c>
      <c r="E12" s="21">
        <v>2323</v>
      </c>
      <c r="F12" s="21">
        <v>434</v>
      </c>
      <c r="G12" s="21">
        <v>85</v>
      </c>
      <c r="H12" s="21">
        <v>52</v>
      </c>
      <c r="I12" s="21">
        <v>67</v>
      </c>
      <c r="J12" s="21">
        <v>72</v>
      </c>
      <c r="K12" s="21">
        <v>101</v>
      </c>
      <c r="L12" s="21">
        <v>635</v>
      </c>
      <c r="M12" s="21">
        <v>953</v>
      </c>
      <c r="N12" s="21">
        <v>1138</v>
      </c>
      <c r="O12" s="22">
        <v>16734</v>
      </c>
      <c r="P12" s="7"/>
      <c r="Q12" s="7"/>
    </row>
    <row r="13" spans="2:17" ht="15.75" thickTop="1" x14ac:dyDescent="0.25">
      <c r="B13" s="89" t="s">
        <v>44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2:17" x14ac:dyDescent="0.25">
      <c r="B14" s="86" t="s">
        <v>89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</row>
  </sheetData>
  <mergeCells count="10">
    <mergeCell ref="B14:O14"/>
    <mergeCell ref="M6:O6"/>
    <mergeCell ref="B13:O13"/>
    <mergeCell ref="B2:O2"/>
    <mergeCell ref="B3:O3"/>
    <mergeCell ref="B4:O4"/>
    <mergeCell ref="B5:O5"/>
    <mergeCell ref="B7:B8"/>
    <mergeCell ref="C7:N7"/>
    <mergeCell ref="O7:O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workbookViewId="0">
      <selection activeCell="C19" sqref="C19:O20"/>
    </sheetView>
  </sheetViews>
  <sheetFormatPr baseColWidth="10" defaultRowHeight="15" x14ac:dyDescent="0.25"/>
  <cols>
    <col min="2" max="2" width="29.42578125" bestFit="1" customWidth="1"/>
  </cols>
  <sheetData>
    <row r="1" spans="2:15" x14ac:dyDescent="0.25">
      <c r="B1" s="1" t="s">
        <v>3</v>
      </c>
    </row>
    <row r="2" spans="2:15" ht="15.75" x14ac:dyDescent="0.25">
      <c r="B2" s="91" t="s">
        <v>10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2:15" ht="15.75" x14ac:dyDescent="0.25">
      <c r="B3" s="91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2:15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2:15" ht="24" thickBot="1" x14ac:dyDescent="0.4">
      <c r="B5" s="93" t="s">
        <v>36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2:15" ht="15.75" thickBot="1" x14ac:dyDescent="0.3">
      <c r="B6" s="4"/>
      <c r="C6" s="5"/>
      <c r="D6" s="5"/>
      <c r="E6" s="5"/>
      <c r="F6" s="5"/>
      <c r="G6" s="6"/>
      <c r="H6" s="6"/>
      <c r="I6" s="5"/>
      <c r="J6" s="4"/>
      <c r="K6" s="6"/>
      <c r="L6" s="6"/>
      <c r="M6" s="100" t="s">
        <v>38</v>
      </c>
      <c r="N6" s="100"/>
      <c r="O6" s="100"/>
    </row>
    <row r="7" spans="2:15" ht="15.75" thickTop="1" x14ac:dyDescent="0.25">
      <c r="B7" s="94" t="s">
        <v>13</v>
      </c>
      <c r="C7" s="96" t="s">
        <v>14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7" t="s">
        <v>15</v>
      </c>
    </row>
    <row r="8" spans="2:15" x14ac:dyDescent="0.25">
      <c r="B8" s="95"/>
      <c r="C8" s="13" t="s">
        <v>16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13" t="s">
        <v>27</v>
      </c>
      <c r="O8" s="98"/>
    </row>
    <row r="9" spans="2:15" x14ac:dyDescent="0.25">
      <c r="B9" s="38">
        <v>2017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</row>
    <row r="10" spans="2:15" x14ac:dyDescent="0.25">
      <c r="B10" s="33" t="s">
        <v>28</v>
      </c>
      <c r="C10" s="19">
        <v>9275</v>
      </c>
      <c r="D10" s="19">
        <v>8478</v>
      </c>
      <c r="E10" s="19">
        <v>9653</v>
      </c>
      <c r="F10" s="19">
        <v>7142</v>
      </c>
      <c r="G10" s="19">
        <v>8927</v>
      </c>
      <c r="H10" s="19">
        <v>9080</v>
      </c>
      <c r="I10" s="19">
        <v>9035</v>
      </c>
      <c r="J10" s="19">
        <v>8215</v>
      </c>
      <c r="K10" s="19">
        <v>8507</v>
      </c>
      <c r="L10" s="19">
        <v>8866</v>
      </c>
      <c r="M10" s="19">
        <v>8693</v>
      </c>
      <c r="N10" s="19">
        <v>5833</v>
      </c>
      <c r="O10" s="20">
        <v>101704</v>
      </c>
    </row>
    <row r="11" spans="2:15" x14ac:dyDescent="0.25">
      <c r="B11" s="39" t="s">
        <v>29</v>
      </c>
      <c r="C11" s="26">
        <v>2424</v>
      </c>
      <c r="D11" s="26">
        <v>2430</v>
      </c>
      <c r="E11" s="26">
        <v>2884</v>
      </c>
      <c r="F11" s="26">
        <v>1839</v>
      </c>
      <c r="G11" s="26">
        <v>2824</v>
      </c>
      <c r="H11" s="26">
        <v>2842</v>
      </c>
      <c r="I11" s="26">
        <v>2798</v>
      </c>
      <c r="J11" s="26">
        <v>2444</v>
      </c>
      <c r="K11" s="26">
        <v>2427</v>
      </c>
      <c r="L11" s="26">
        <v>2725</v>
      </c>
      <c r="M11" s="26">
        <v>2396</v>
      </c>
      <c r="N11" s="26">
        <v>1628</v>
      </c>
      <c r="O11" s="27">
        <v>29661</v>
      </c>
    </row>
    <row r="12" spans="2:15" x14ac:dyDescent="0.25">
      <c r="B12" s="37">
        <v>2018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</row>
    <row r="13" spans="2:15" x14ac:dyDescent="0.25">
      <c r="B13" s="33" t="s">
        <v>28</v>
      </c>
      <c r="C13" s="19">
        <v>8848</v>
      </c>
      <c r="D13" s="19">
        <v>8373</v>
      </c>
      <c r="E13" s="19">
        <v>7790</v>
      </c>
      <c r="F13" s="19">
        <v>9052</v>
      </c>
      <c r="G13" s="19">
        <v>9289</v>
      </c>
      <c r="H13" s="19">
        <v>8942</v>
      </c>
      <c r="I13" s="19">
        <v>9566</v>
      </c>
      <c r="J13" s="19">
        <v>8857</v>
      </c>
      <c r="K13" s="19">
        <v>8467</v>
      </c>
      <c r="L13" s="19">
        <v>9326</v>
      </c>
      <c r="M13" s="19">
        <v>8894</v>
      </c>
      <c r="N13" s="19">
        <v>6148</v>
      </c>
      <c r="O13" s="20">
        <v>103552</v>
      </c>
    </row>
    <row r="14" spans="2:15" x14ac:dyDescent="0.25">
      <c r="B14" s="40" t="s">
        <v>29</v>
      </c>
      <c r="C14" s="41">
        <v>2512</v>
      </c>
      <c r="D14" s="41">
        <v>2586</v>
      </c>
      <c r="E14" s="41">
        <v>2214</v>
      </c>
      <c r="F14" s="41">
        <v>2458</v>
      </c>
      <c r="G14" s="41">
        <v>2809</v>
      </c>
      <c r="H14" s="41">
        <v>2747</v>
      </c>
      <c r="I14" s="41">
        <v>3084</v>
      </c>
      <c r="J14" s="41">
        <v>2508</v>
      </c>
      <c r="K14" s="41">
        <v>2733</v>
      </c>
      <c r="L14" s="41">
        <v>3109</v>
      </c>
      <c r="M14" s="41">
        <v>2801</v>
      </c>
      <c r="N14" s="41">
        <v>2180</v>
      </c>
      <c r="O14" s="42">
        <v>31741</v>
      </c>
    </row>
    <row r="15" spans="2:15" x14ac:dyDescent="0.25">
      <c r="B15" s="38">
        <v>2019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30"/>
    </row>
    <row r="16" spans="2:15" x14ac:dyDescent="0.25">
      <c r="B16" s="33" t="s">
        <v>28</v>
      </c>
      <c r="C16" s="19">
        <v>9195</v>
      </c>
      <c r="D16" s="19">
        <v>7926</v>
      </c>
      <c r="E16" s="19">
        <v>8835</v>
      </c>
      <c r="F16" s="19">
        <v>7194</v>
      </c>
      <c r="G16" s="19">
        <v>7945</v>
      </c>
      <c r="H16" s="19">
        <v>7857</v>
      </c>
      <c r="I16" s="19">
        <v>9166</v>
      </c>
      <c r="J16" s="19">
        <v>7755</v>
      </c>
      <c r="K16" s="19">
        <v>8134</v>
      </c>
      <c r="L16" s="19">
        <v>9001</v>
      </c>
      <c r="M16" s="19">
        <v>7982</v>
      </c>
      <c r="N16" s="19">
        <v>6354</v>
      </c>
      <c r="O16" s="20">
        <v>97344</v>
      </c>
    </row>
    <row r="17" spans="2:15" x14ac:dyDescent="0.25">
      <c r="B17" s="39" t="s">
        <v>29</v>
      </c>
      <c r="C17" s="26">
        <v>3027</v>
      </c>
      <c r="D17" s="26">
        <v>3241</v>
      </c>
      <c r="E17" s="26">
        <v>3238</v>
      </c>
      <c r="F17" s="26">
        <v>2631</v>
      </c>
      <c r="G17" s="26">
        <v>3158</v>
      </c>
      <c r="H17" s="26">
        <v>3149</v>
      </c>
      <c r="I17" s="26">
        <v>3700</v>
      </c>
      <c r="J17" s="26">
        <v>2895</v>
      </c>
      <c r="K17" s="26">
        <v>3251</v>
      </c>
      <c r="L17" s="26">
        <v>2155</v>
      </c>
      <c r="M17" s="26">
        <v>3066</v>
      </c>
      <c r="N17" s="26">
        <v>2322</v>
      </c>
      <c r="O17" s="27">
        <v>35833</v>
      </c>
    </row>
    <row r="18" spans="2:15" x14ac:dyDescent="0.25">
      <c r="B18" s="37" t="s">
        <v>120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4"/>
    </row>
    <row r="19" spans="2:15" x14ac:dyDescent="0.25">
      <c r="B19" s="33" t="s">
        <v>28</v>
      </c>
      <c r="C19" s="19">
        <v>8420</v>
      </c>
      <c r="D19" s="19">
        <v>7660</v>
      </c>
      <c r="E19" s="19">
        <v>6733</v>
      </c>
      <c r="F19" s="19">
        <v>4406</v>
      </c>
      <c r="G19" s="19">
        <v>4033</v>
      </c>
      <c r="H19" s="19">
        <v>4567</v>
      </c>
      <c r="I19" s="19">
        <v>4881</v>
      </c>
      <c r="J19" s="19">
        <v>4462</v>
      </c>
      <c r="K19" s="19">
        <v>5479</v>
      </c>
      <c r="L19" s="19">
        <v>5596</v>
      </c>
      <c r="M19" s="19">
        <v>5407</v>
      </c>
      <c r="N19" s="19">
        <v>4103</v>
      </c>
      <c r="O19" s="20">
        <v>65747</v>
      </c>
    </row>
    <row r="20" spans="2:15" ht="15.75" thickBot="1" x14ac:dyDescent="0.3">
      <c r="B20" s="34" t="s">
        <v>29</v>
      </c>
      <c r="C20" s="21">
        <v>3268</v>
      </c>
      <c r="D20" s="21">
        <v>3292</v>
      </c>
      <c r="E20" s="21">
        <v>2861</v>
      </c>
      <c r="F20" s="21">
        <v>1970</v>
      </c>
      <c r="G20" s="21">
        <v>2192</v>
      </c>
      <c r="H20" s="21">
        <v>2415</v>
      </c>
      <c r="I20" s="21">
        <v>2844</v>
      </c>
      <c r="J20" s="21">
        <v>2363</v>
      </c>
      <c r="K20" s="21">
        <v>2820</v>
      </c>
      <c r="L20" s="21">
        <v>2874</v>
      </c>
      <c r="M20" s="21">
        <v>2663</v>
      </c>
      <c r="N20" s="21">
        <v>1930</v>
      </c>
      <c r="O20" s="22">
        <v>31492</v>
      </c>
    </row>
    <row r="21" spans="2:15" ht="15.75" thickTop="1" x14ac:dyDescent="0.25">
      <c r="B21" s="89" t="s">
        <v>44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2:15" x14ac:dyDescent="0.25">
      <c r="B22" s="86" t="s">
        <v>89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</row>
  </sheetData>
  <mergeCells count="10">
    <mergeCell ref="B22:O22"/>
    <mergeCell ref="M6:O6"/>
    <mergeCell ref="B21:O21"/>
    <mergeCell ref="B2:O2"/>
    <mergeCell ref="B3:O3"/>
    <mergeCell ref="B4:O4"/>
    <mergeCell ref="B5:O5"/>
    <mergeCell ref="B7:B8"/>
    <mergeCell ref="C7:N7"/>
    <mergeCell ref="O7:O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2"/>
  <sheetViews>
    <sheetView showGridLines="0" workbookViewId="0">
      <selection activeCell="C18" sqref="C18:O20"/>
    </sheetView>
  </sheetViews>
  <sheetFormatPr baseColWidth="10" defaultRowHeight="15" x14ac:dyDescent="0.25"/>
  <cols>
    <col min="2" max="2" width="25.7109375" customWidth="1"/>
  </cols>
  <sheetData>
    <row r="1" spans="2:17" x14ac:dyDescent="0.25">
      <c r="B1" s="1" t="s">
        <v>4</v>
      </c>
    </row>
    <row r="2" spans="2:17" ht="15.75" x14ac:dyDescent="0.25">
      <c r="B2" s="91" t="s">
        <v>10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2:17" ht="15.75" x14ac:dyDescent="0.25">
      <c r="B3" s="91" t="s">
        <v>11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2:17" x14ac:dyDescent="0.25">
      <c r="B4" s="92" t="s">
        <v>12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2:17" ht="24" thickBot="1" x14ac:dyDescent="0.4">
      <c r="B5" s="93" t="s">
        <v>37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2:17" ht="15.75" thickBot="1" x14ac:dyDescent="0.3">
      <c r="B6" s="4"/>
      <c r="C6" s="5"/>
      <c r="D6" s="5"/>
      <c r="E6" s="5"/>
      <c r="F6" s="5"/>
      <c r="G6" s="6"/>
      <c r="H6" s="6"/>
      <c r="I6" s="5"/>
      <c r="J6" s="4"/>
      <c r="K6" s="6"/>
      <c r="L6" s="6"/>
      <c r="M6" s="101" t="s">
        <v>38</v>
      </c>
      <c r="N6" s="101"/>
      <c r="O6" s="101"/>
    </row>
    <row r="7" spans="2:17" ht="15.75" thickTop="1" x14ac:dyDescent="0.25">
      <c r="B7" s="94" t="s">
        <v>13</v>
      </c>
      <c r="C7" s="96" t="s">
        <v>14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7" t="s">
        <v>15</v>
      </c>
    </row>
    <row r="8" spans="2:17" x14ac:dyDescent="0.25">
      <c r="B8" s="95"/>
      <c r="C8" s="13" t="s">
        <v>16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13" t="s">
        <v>27</v>
      </c>
      <c r="O8" s="98"/>
    </row>
    <row r="9" spans="2:17" x14ac:dyDescent="0.25">
      <c r="B9" s="38">
        <v>2017</v>
      </c>
      <c r="C9" s="29">
        <v>1653</v>
      </c>
      <c r="D9" s="29">
        <v>1498</v>
      </c>
      <c r="E9" s="29">
        <v>1726</v>
      </c>
      <c r="F9" s="29">
        <v>1663</v>
      </c>
      <c r="G9" s="29">
        <v>1841</v>
      </c>
      <c r="H9" s="29">
        <v>1667</v>
      </c>
      <c r="I9" s="29">
        <v>1752</v>
      </c>
      <c r="J9" s="29">
        <v>1786</v>
      </c>
      <c r="K9" s="29">
        <v>1876</v>
      </c>
      <c r="L9" s="29">
        <v>2023</v>
      </c>
      <c r="M9" s="29">
        <v>1912</v>
      </c>
      <c r="N9" s="29">
        <v>1879</v>
      </c>
      <c r="O9" s="30">
        <v>21276</v>
      </c>
    </row>
    <row r="10" spans="2:17" x14ac:dyDescent="0.25">
      <c r="B10" s="33" t="s">
        <v>30</v>
      </c>
      <c r="C10" s="19">
        <v>1085</v>
      </c>
      <c r="D10" s="19">
        <v>974</v>
      </c>
      <c r="E10" s="19">
        <v>1132</v>
      </c>
      <c r="F10" s="19">
        <v>1112</v>
      </c>
      <c r="G10" s="19">
        <v>1257</v>
      </c>
      <c r="H10" s="19">
        <v>1143</v>
      </c>
      <c r="I10" s="19">
        <v>1173</v>
      </c>
      <c r="J10" s="19">
        <v>1197</v>
      </c>
      <c r="K10" s="19">
        <v>1221</v>
      </c>
      <c r="L10" s="19">
        <v>1385</v>
      </c>
      <c r="M10" s="19">
        <v>1259</v>
      </c>
      <c r="N10" s="19">
        <v>1220</v>
      </c>
      <c r="O10" s="20">
        <v>14158</v>
      </c>
    </row>
    <row r="11" spans="2:17" x14ac:dyDescent="0.25">
      <c r="B11" s="39" t="s">
        <v>31</v>
      </c>
      <c r="C11" s="26">
        <v>568</v>
      </c>
      <c r="D11" s="26">
        <v>524</v>
      </c>
      <c r="E11" s="26">
        <v>594</v>
      </c>
      <c r="F11" s="26">
        <v>551</v>
      </c>
      <c r="G11" s="26">
        <v>584</v>
      </c>
      <c r="H11" s="26">
        <v>524</v>
      </c>
      <c r="I11" s="26">
        <v>579</v>
      </c>
      <c r="J11" s="26">
        <v>589</v>
      </c>
      <c r="K11" s="26">
        <v>655</v>
      </c>
      <c r="L11" s="26">
        <v>638</v>
      </c>
      <c r="M11" s="26">
        <v>653</v>
      </c>
      <c r="N11" s="26">
        <v>659</v>
      </c>
      <c r="O11" s="27">
        <v>7118</v>
      </c>
    </row>
    <row r="12" spans="2:17" x14ac:dyDescent="0.25">
      <c r="B12" s="38">
        <v>2018</v>
      </c>
      <c r="C12" s="29">
        <v>1814</v>
      </c>
      <c r="D12" s="29">
        <v>1526</v>
      </c>
      <c r="E12" s="29">
        <v>1659</v>
      </c>
      <c r="F12" s="29">
        <v>1691</v>
      </c>
      <c r="G12" s="29">
        <v>1758</v>
      </c>
      <c r="H12" s="29">
        <v>1707</v>
      </c>
      <c r="I12" s="29">
        <v>1812</v>
      </c>
      <c r="J12" s="29">
        <v>1949</v>
      </c>
      <c r="K12" s="29">
        <v>2065</v>
      </c>
      <c r="L12" s="29">
        <v>2060</v>
      </c>
      <c r="M12" s="29">
        <v>1882</v>
      </c>
      <c r="N12" s="29">
        <v>1685</v>
      </c>
      <c r="O12" s="30">
        <v>21608</v>
      </c>
      <c r="P12" s="9"/>
      <c r="Q12" s="9"/>
    </row>
    <row r="13" spans="2:17" x14ac:dyDescent="0.25">
      <c r="B13" s="33" t="s">
        <v>30</v>
      </c>
      <c r="C13" s="19">
        <v>1170</v>
      </c>
      <c r="D13" s="19">
        <v>993</v>
      </c>
      <c r="E13" s="19">
        <v>1106</v>
      </c>
      <c r="F13" s="19">
        <v>1076</v>
      </c>
      <c r="G13" s="19">
        <v>1189</v>
      </c>
      <c r="H13" s="19">
        <v>1119</v>
      </c>
      <c r="I13" s="19">
        <v>1173</v>
      </c>
      <c r="J13" s="19">
        <v>1254</v>
      </c>
      <c r="K13" s="19">
        <v>1362</v>
      </c>
      <c r="L13" s="19">
        <v>1333</v>
      </c>
      <c r="M13" s="19">
        <v>1220</v>
      </c>
      <c r="N13" s="19">
        <v>1086</v>
      </c>
      <c r="O13" s="20">
        <v>14081</v>
      </c>
      <c r="P13" s="9"/>
      <c r="Q13" s="9"/>
    </row>
    <row r="14" spans="2:17" x14ac:dyDescent="0.25">
      <c r="B14" s="39" t="s">
        <v>31</v>
      </c>
      <c r="C14" s="26">
        <v>644</v>
      </c>
      <c r="D14" s="26">
        <v>533</v>
      </c>
      <c r="E14" s="26">
        <v>553</v>
      </c>
      <c r="F14" s="26">
        <v>615</v>
      </c>
      <c r="G14" s="26">
        <v>569</v>
      </c>
      <c r="H14" s="26">
        <v>588</v>
      </c>
      <c r="I14" s="26">
        <v>639</v>
      </c>
      <c r="J14" s="26">
        <v>695</v>
      </c>
      <c r="K14" s="26">
        <v>703</v>
      </c>
      <c r="L14" s="26">
        <v>727</v>
      </c>
      <c r="M14" s="26">
        <v>662</v>
      </c>
      <c r="N14" s="26">
        <v>599</v>
      </c>
      <c r="O14" s="27">
        <v>7527</v>
      </c>
      <c r="P14" s="9"/>
      <c r="Q14" s="9"/>
    </row>
    <row r="15" spans="2:17" x14ac:dyDescent="0.25">
      <c r="B15" s="38">
        <v>2019</v>
      </c>
      <c r="C15" s="29">
        <v>1814</v>
      </c>
      <c r="D15" s="29">
        <v>1595</v>
      </c>
      <c r="E15" s="29">
        <v>1880</v>
      </c>
      <c r="F15" s="29">
        <v>1746</v>
      </c>
      <c r="G15" s="29">
        <v>1843</v>
      </c>
      <c r="H15" s="29">
        <v>1634</v>
      </c>
      <c r="I15" s="29">
        <v>1805</v>
      </c>
      <c r="J15" s="29">
        <v>1848</v>
      </c>
      <c r="K15" s="29">
        <v>1980</v>
      </c>
      <c r="L15" s="29">
        <v>1903</v>
      </c>
      <c r="M15" s="29">
        <v>1793</v>
      </c>
      <c r="N15" s="29">
        <v>1820</v>
      </c>
      <c r="O15" s="30">
        <v>21661</v>
      </c>
    </row>
    <row r="16" spans="2:17" x14ac:dyDescent="0.25">
      <c r="B16" s="33" t="s">
        <v>30</v>
      </c>
      <c r="C16" s="19">
        <v>1157</v>
      </c>
      <c r="D16" s="19">
        <v>976</v>
      </c>
      <c r="E16" s="19">
        <v>1196</v>
      </c>
      <c r="F16" s="19">
        <v>1097</v>
      </c>
      <c r="G16" s="19">
        <v>1127</v>
      </c>
      <c r="H16" s="19">
        <v>1032</v>
      </c>
      <c r="I16" s="19">
        <v>1156</v>
      </c>
      <c r="J16" s="19">
        <v>1163</v>
      </c>
      <c r="K16" s="19">
        <v>1233</v>
      </c>
      <c r="L16" s="19">
        <v>1210</v>
      </c>
      <c r="M16" s="19">
        <v>1148</v>
      </c>
      <c r="N16" s="19">
        <v>1045</v>
      </c>
      <c r="O16" s="20">
        <v>13540</v>
      </c>
    </row>
    <row r="17" spans="2:17" x14ac:dyDescent="0.25">
      <c r="B17" s="39" t="s">
        <v>31</v>
      </c>
      <c r="C17" s="26">
        <v>657</v>
      </c>
      <c r="D17" s="26">
        <v>619</v>
      </c>
      <c r="E17" s="26">
        <v>684</v>
      </c>
      <c r="F17" s="26">
        <v>649</v>
      </c>
      <c r="G17" s="26">
        <v>716</v>
      </c>
      <c r="H17" s="26">
        <v>602</v>
      </c>
      <c r="I17" s="26">
        <v>649</v>
      </c>
      <c r="J17" s="26">
        <v>685</v>
      </c>
      <c r="K17" s="26">
        <v>747</v>
      </c>
      <c r="L17" s="26">
        <v>693</v>
      </c>
      <c r="M17" s="26">
        <v>645</v>
      </c>
      <c r="N17" s="26">
        <v>775</v>
      </c>
      <c r="O17" s="27">
        <v>8121</v>
      </c>
    </row>
    <row r="18" spans="2:17" x14ac:dyDescent="0.25">
      <c r="B18" s="38" t="s">
        <v>119</v>
      </c>
      <c r="C18" s="29">
        <v>1814</v>
      </c>
      <c r="D18" s="29">
        <v>1595</v>
      </c>
      <c r="E18" s="29">
        <v>1880</v>
      </c>
      <c r="F18" s="29">
        <v>1746</v>
      </c>
      <c r="G18" s="29">
        <v>1843</v>
      </c>
      <c r="H18" s="29">
        <v>1634</v>
      </c>
      <c r="I18" s="29">
        <v>1805</v>
      </c>
      <c r="J18" s="29">
        <v>1848</v>
      </c>
      <c r="K18" s="29">
        <v>1980</v>
      </c>
      <c r="L18" s="29">
        <v>1903</v>
      </c>
      <c r="M18" s="29">
        <v>1793</v>
      </c>
      <c r="N18" s="29">
        <v>1820</v>
      </c>
      <c r="O18" s="30">
        <v>21661</v>
      </c>
      <c r="P18" s="7"/>
      <c r="Q18" s="7"/>
    </row>
    <row r="19" spans="2:17" x14ac:dyDescent="0.25">
      <c r="B19" s="33" t="s">
        <v>30</v>
      </c>
      <c r="C19" s="19">
        <v>1157</v>
      </c>
      <c r="D19" s="19">
        <v>976</v>
      </c>
      <c r="E19" s="19">
        <v>1196</v>
      </c>
      <c r="F19" s="19">
        <v>1097</v>
      </c>
      <c r="G19" s="19">
        <v>1127</v>
      </c>
      <c r="H19" s="19">
        <v>1032</v>
      </c>
      <c r="I19" s="19">
        <v>1156</v>
      </c>
      <c r="J19" s="19">
        <v>1163</v>
      </c>
      <c r="K19" s="19">
        <v>1233</v>
      </c>
      <c r="L19" s="19">
        <v>1210</v>
      </c>
      <c r="M19" s="19">
        <v>1148</v>
      </c>
      <c r="N19" s="19">
        <v>1045</v>
      </c>
      <c r="O19" s="20">
        <v>13540</v>
      </c>
      <c r="P19" s="7"/>
      <c r="Q19" s="7"/>
    </row>
    <row r="20" spans="2:17" ht="15.75" thickBot="1" x14ac:dyDescent="0.3">
      <c r="B20" s="34" t="s">
        <v>31</v>
      </c>
      <c r="C20" s="21">
        <v>657</v>
      </c>
      <c r="D20" s="21">
        <v>619</v>
      </c>
      <c r="E20" s="21">
        <v>684</v>
      </c>
      <c r="F20" s="21">
        <v>649</v>
      </c>
      <c r="G20" s="21">
        <v>716</v>
      </c>
      <c r="H20" s="21">
        <v>602</v>
      </c>
      <c r="I20" s="21">
        <v>649</v>
      </c>
      <c r="J20" s="21">
        <v>685</v>
      </c>
      <c r="K20" s="21">
        <v>747</v>
      </c>
      <c r="L20" s="21">
        <v>693</v>
      </c>
      <c r="M20" s="21">
        <v>645</v>
      </c>
      <c r="N20" s="21">
        <v>775</v>
      </c>
      <c r="O20" s="22">
        <v>8121</v>
      </c>
      <c r="P20" s="7"/>
      <c r="Q20" s="7"/>
    </row>
    <row r="21" spans="2:17" ht="15.75" thickTop="1" x14ac:dyDescent="0.25">
      <c r="B21" s="89" t="s">
        <v>44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7"/>
      <c r="Q21" s="7"/>
    </row>
    <row r="22" spans="2:17" x14ac:dyDescent="0.25">
      <c r="B22" s="86" t="s">
        <v>89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7"/>
      <c r="Q22" s="7"/>
    </row>
    <row r="23" spans="2:17" x14ac:dyDescent="0.25">
      <c r="B23" s="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7"/>
      <c r="Q23" s="7"/>
    </row>
    <row r="24" spans="2:17" x14ac:dyDescent="0.25">
      <c r="B24" s="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7"/>
      <c r="Q24" s="7"/>
    </row>
    <row r="25" spans="2:17" x14ac:dyDescent="0.25">
      <c r="B25" s="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7"/>
      <c r="Q25" s="7"/>
    </row>
    <row r="26" spans="2:17" x14ac:dyDescent="0.25">
      <c r="B26" s="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7"/>
      <c r="Q26" s="7"/>
    </row>
    <row r="27" spans="2:17" x14ac:dyDescent="0.25">
      <c r="B27" s="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7"/>
      <c r="Q27" s="7"/>
    </row>
    <row r="28" spans="2:17" x14ac:dyDescent="0.25">
      <c r="B28" s="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7"/>
      <c r="Q28" s="7"/>
    </row>
    <row r="29" spans="2:17" x14ac:dyDescent="0.25">
      <c r="B29" s="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7"/>
      <c r="Q29" s="7"/>
    </row>
    <row r="30" spans="2:17" x14ac:dyDescent="0.25">
      <c r="B30" s="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7"/>
      <c r="Q30" s="7"/>
    </row>
    <row r="31" spans="2:17" x14ac:dyDescent="0.25">
      <c r="B31" s="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7"/>
      <c r="Q31" s="7"/>
    </row>
    <row r="32" spans="2:17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7"/>
      <c r="Q32" s="7"/>
    </row>
  </sheetData>
  <mergeCells count="10">
    <mergeCell ref="B22:O22"/>
    <mergeCell ref="M6:O6"/>
    <mergeCell ref="B21:O21"/>
    <mergeCell ref="B2:O2"/>
    <mergeCell ref="B3:O3"/>
    <mergeCell ref="B4:O4"/>
    <mergeCell ref="B5:O5"/>
    <mergeCell ref="B7:B8"/>
    <mergeCell ref="C7:N7"/>
    <mergeCell ref="O7:O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9"/>
  <sheetViews>
    <sheetView showGridLines="0" zoomScale="90" zoomScaleNormal="90" workbookViewId="0">
      <pane xSplit="3" ySplit="6" topLeftCell="D19" activePane="bottomRight" state="frozen"/>
      <selection pane="topRight" activeCell="D1" sqref="D1"/>
      <selection pane="bottomLeft" activeCell="A7" sqref="A7"/>
      <selection pane="bottomRight" activeCell="C43" sqref="C43"/>
    </sheetView>
  </sheetViews>
  <sheetFormatPr baseColWidth="10" defaultRowHeight="15" x14ac:dyDescent="0.25"/>
  <cols>
    <col min="1" max="1" width="5.85546875" customWidth="1"/>
    <col min="2" max="2" width="10.140625" customWidth="1"/>
    <col min="3" max="3" width="58.5703125" bestFit="1" customWidth="1"/>
    <col min="4" max="4" width="11.42578125" customWidth="1"/>
  </cols>
  <sheetData>
    <row r="1" spans="2:16" x14ac:dyDescent="0.25">
      <c r="B1" s="114" t="s">
        <v>6</v>
      </c>
    </row>
    <row r="2" spans="2:16" ht="15.75" x14ac:dyDescent="0.25">
      <c r="B2" s="91" t="s">
        <v>10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2:16" ht="24" thickBot="1" x14ac:dyDescent="0.4">
      <c r="B3" s="93" t="s">
        <v>64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2:16" ht="15.75" thickBot="1" x14ac:dyDescent="0.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2:16" ht="15.75" thickTop="1" x14ac:dyDescent="0.25">
      <c r="B5" s="94" t="s">
        <v>49</v>
      </c>
      <c r="C5" s="96" t="s">
        <v>50</v>
      </c>
      <c r="D5" s="96" t="s">
        <v>14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7" t="s">
        <v>15</v>
      </c>
    </row>
    <row r="6" spans="2:16" ht="15.75" thickBot="1" x14ac:dyDescent="0.3">
      <c r="B6" s="95"/>
      <c r="C6" s="102"/>
      <c r="D6" s="13" t="s">
        <v>16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3" t="s">
        <v>22</v>
      </c>
      <c r="K6" s="13" t="s">
        <v>23</v>
      </c>
      <c r="L6" s="13" t="s">
        <v>24</v>
      </c>
      <c r="M6" s="13" t="s">
        <v>25</v>
      </c>
      <c r="N6" s="13" t="s">
        <v>26</v>
      </c>
      <c r="O6" s="13" t="s">
        <v>27</v>
      </c>
      <c r="P6" s="98"/>
    </row>
    <row r="7" spans="2:16" x14ac:dyDescent="0.25">
      <c r="B7" s="82" t="s">
        <v>51</v>
      </c>
      <c r="C7" s="79" t="s">
        <v>109</v>
      </c>
      <c r="D7" s="83"/>
      <c r="E7" s="49"/>
      <c r="F7" s="49"/>
      <c r="G7" s="49"/>
      <c r="H7" s="49"/>
      <c r="I7" s="49"/>
      <c r="J7" s="49"/>
      <c r="K7" s="49"/>
      <c r="L7" s="49"/>
      <c r="M7" s="49"/>
      <c r="N7" s="49"/>
      <c r="O7" s="49">
        <v>1</v>
      </c>
      <c r="P7" s="50">
        <v>1</v>
      </c>
    </row>
    <row r="8" spans="2:16" x14ac:dyDescent="0.25">
      <c r="B8" s="74" t="s">
        <v>52</v>
      </c>
      <c r="C8" s="80" t="s">
        <v>110</v>
      </c>
      <c r="D8" s="77">
        <v>1</v>
      </c>
      <c r="E8" s="51"/>
      <c r="F8" s="51"/>
      <c r="G8" s="51"/>
      <c r="H8" s="51"/>
      <c r="I8" s="51">
        <v>1</v>
      </c>
      <c r="J8" s="51"/>
      <c r="K8" s="51"/>
      <c r="L8" s="51"/>
      <c r="M8" s="51"/>
      <c r="N8" s="51"/>
      <c r="O8" s="51"/>
      <c r="P8" s="52">
        <v>2</v>
      </c>
    </row>
    <row r="9" spans="2:16" x14ac:dyDescent="0.25">
      <c r="B9" s="75" t="s">
        <v>53</v>
      </c>
      <c r="C9" s="80" t="s">
        <v>111</v>
      </c>
      <c r="D9" s="77"/>
      <c r="E9" s="51"/>
      <c r="F9" s="51"/>
      <c r="G9" s="51"/>
      <c r="H9" s="51"/>
      <c r="I9" s="51"/>
      <c r="J9" s="51">
        <v>1</v>
      </c>
      <c r="K9" s="51"/>
      <c r="L9" s="51">
        <v>1</v>
      </c>
      <c r="M9" s="51"/>
      <c r="N9" s="51"/>
      <c r="O9" s="51"/>
      <c r="P9" s="52">
        <v>2</v>
      </c>
    </row>
    <row r="10" spans="2:16" x14ac:dyDescent="0.25">
      <c r="B10" s="76" t="s">
        <v>54</v>
      </c>
      <c r="C10" s="80" t="s">
        <v>112</v>
      </c>
      <c r="D10" s="78">
        <v>31</v>
      </c>
      <c r="E10" s="53">
        <v>27</v>
      </c>
      <c r="F10" s="53">
        <v>26</v>
      </c>
      <c r="G10" s="53">
        <v>23</v>
      </c>
      <c r="H10" s="53">
        <v>32</v>
      </c>
      <c r="I10" s="53">
        <v>23</v>
      </c>
      <c r="J10" s="53">
        <v>40</v>
      </c>
      <c r="K10" s="53">
        <v>21</v>
      </c>
      <c r="L10" s="53">
        <v>28</v>
      </c>
      <c r="M10" s="53">
        <v>22</v>
      </c>
      <c r="N10" s="53">
        <v>27</v>
      </c>
      <c r="O10" s="53">
        <v>20</v>
      </c>
      <c r="P10" s="54">
        <v>330</v>
      </c>
    </row>
    <row r="11" spans="2:16" ht="15.75" thickBot="1" x14ac:dyDescent="0.3">
      <c r="B11" s="103" t="s">
        <v>55</v>
      </c>
      <c r="C11" s="104"/>
      <c r="D11" s="59">
        <v>32</v>
      </c>
      <c r="E11" s="59">
        <v>27</v>
      </c>
      <c r="F11" s="59">
        <v>26</v>
      </c>
      <c r="G11" s="59">
        <v>23</v>
      </c>
      <c r="H11" s="59">
        <v>32</v>
      </c>
      <c r="I11" s="59">
        <v>24</v>
      </c>
      <c r="J11" s="59">
        <v>41</v>
      </c>
      <c r="K11" s="59">
        <v>21</v>
      </c>
      <c r="L11" s="59">
        <v>29</v>
      </c>
      <c r="M11" s="59">
        <v>22</v>
      </c>
      <c r="N11" s="59">
        <v>27</v>
      </c>
      <c r="O11" s="59">
        <v>21</v>
      </c>
      <c r="P11" s="60">
        <v>325</v>
      </c>
    </row>
    <row r="12" spans="2:16" x14ac:dyDescent="0.25">
      <c r="B12" s="46" t="s">
        <v>56</v>
      </c>
      <c r="C12" s="80" t="s">
        <v>113</v>
      </c>
      <c r="D12" s="55"/>
      <c r="E12" s="55"/>
      <c r="F12" s="55"/>
      <c r="G12" s="55"/>
      <c r="H12" s="55"/>
      <c r="I12" s="55">
        <v>1</v>
      </c>
      <c r="J12" s="55"/>
      <c r="K12" s="55"/>
      <c r="L12" s="55"/>
      <c r="M12" s="55">
        <v>1</v>
      </c>
      <c r="N12" s="55"/>
      <c r="O12" s="55"/>
      <c r="P12" s="56">
        <v>2</v>
      </c>
    </row>
    <row r="13" spans="2:16" x14ac:dyDescent="0.25">
      <c r="B13" s="44" t="s">
        <v>57</v>
      </c>
      <c r="C13" s="80" t="s">
        <v>114</v>
      </c>
      <c r="D13" s="57"/>
      <c r="E13" s="57"/>
      <c r="F13" s="57"/>
      <c r="G13" s="57"/>
      <c r="H13" s="57">
        <v>1</v>
      </c>
      <c r="I13" s="57">
        <v>2</v>
      </c>
      <c r="J13" s="57"/>
      <c r="K13" s="57"/>
      <c r="L13" s="57"/>
      <c r="M13" s="57"/>
      <c r="N13" s="57">
        <v>2</v>
      </c>
      <c r="O13" s="57"/>
      <c r="P13" s="58">
        <v>5</v>
      </c>
    </row>
    <row r="14" spans="2:16" x14ac:dyDescent="0.25">
      <c r="B14" s="44" t="s">
        <v>51</v>
      </c>
      <c r="C14" s="80" t="s">
        <v>109</v>
      </c>
      <c r="D14" s="57"/>
      <c r="E14" s="57"/>
      <c r="F14" s="57">
        <v>1</v>
      </c>
      <c r="G14" s="57"/>
      <c r="H14" s="57"/>
      <c r="I14" s="57"/>
      <c r="J14" s="57"/>
      <c r="K14" s="57"/>
      <c r="L14" s="57">
        <v>2</v>
      </c>
      <c r="M14" s="57"/>
      <c r="N14" s="57"/>
      <c r="O14" s="57"/>
      <c r="P14" s="58">
        <v>3</v>
      </c>
    </row>
    <row r="15" spans="2:16" x14ac:dyDescent="0.25">
      <c r="B15" s="44" t="s">
        <v>52</v>
      </c>
      <c r="C15" s="80" t="s">
        <v>110</v>
      </c>
      <c r="D15" s="57"/>
      <c r="E15" s="57"/>
      <c r="F15" s="57"/>
      <c r="G15" s="57"/>
      <c r="H15" s="57">
        <v>2</v>
      </c>
      <c r="I15" s="57">
        <v>1</v>
      </c>
      <c r="J15" s="57"/>
      <c r="K15" s="57"/>
      <c r="L15" s="57">
        <v>1</v>
      </c>
      <c r="M15" s="57">
        <v>1</v>
      </c>
      <c r="N15" s="57">
        <v>1</v>
      </c>
      <c r="O15" s="57"/>
      <c r="P15" s="58">
        <v>6</v>
      </c>
    </row>
    <row r="16" spans="2:16" x14ac:dyDescent="0.25">
      <c r="B16" s="44" t="s">
        <v>53</v>
      </c>
      <c r="C16" s="80" t="s">
        <v>111</v>
      </c>
      <c r="D16" s="57"/>
      <c r="E16" s="57"/>
      <c r="F16" s="57">
        <v>1</v>
      </c>
      <c r="G16" s="57">
        <v>1</v>
      </c>
      <c r="H16" s="57">
        <v>3</v>
      </c>
      <c r="I16" s="57">
        <v>2</v>
      </c>
      <c r="J16" s="57">
        <v>1</v>
      </c>
      <c r="K16" s="57">
        <v>1</v>
      </c>
      <c r="L16" s="57">
        <v>3</v>
      </c>
      <c r="M16" s="57"/>
      <c r="N16" s="57">
        <v>1</v>
      </c>
      <c r="O16" s="57">
        <v>2</v>
      </c>
      <c r="P16" s="58">
        <v>15</v>
      </c>
    </row>
    <row r="17" spans="2:17" x14ac:dyDescent="0.25">
      <c r="B17" s="44" t="s">
        <v>58</v>
      </c>
      <c r="C17" s="80" t="s">
        <v>115</v>
      </c>
      <c r="D17" s="57"/>
      <c r="E17" s="57"/>
      <c r="F17" s="57"/>
      <c r="G17" s="57">
        <v>2</v>
      </c>
      <c r="H17" s="57">
        <v>2</v>
      </c>
      <c r="I17" s="57"/>
      <c r="J17" s="57"/>
      <c r="K17" s="57"/>
      <c r="L17" s="57"/>
      <c r="M17" s="57">
        <v>2</v>
      </c>
      <c r="N17" s="57"/>
      <c r="O17" s="57"/>
      <c r="P17" s="58">
        <v>6</v>
      </c>
    </row>
    <row r="18" spans="2:17" x14ac:dyDescent="0.25">
      <c r="B18" s="44" t="s">
        <v>54</v>
      </c>
      <c r="C18" s="80" t="s">
        <v>112</v>
      </c>
      <c r="D18" s="57">
        <v>47</v>
      </c>
      <c r="E18" s="57">
        <v>41</v>
      </c>
      <c r="F18" s="57">
        <v>49</v>
      </c>
      <c r="G18" s="57">
        <v>45</v>
      </c>
      <c r="H18" s="57">
        <v>43</v>
      </c>
      <c r="I18" s="57">
        <v>37</v>
      </c>
      <c r="J18" s="57">
        <v>26</v>
      </c>
      <c r="K18" s="57">
        <v>29</v>
      </c>
      <c r="L18" s="57">
        <v>45</v>
      </c>
      <c r="M18" s="57">
        <v>38</v>
      </c>
      <c r="N18" s="57">
        <v>32</v>
      </c>
      <c r="O18" s="57">
        <v>26</v>
      </c>
      <c r="P18" s="58">
        <v>458</v>
      </c>
    </row>
    <row r="19" spans="2:17" x14ac:dyDescent="0.25">
      <c r="B19" s="44" t="s">
        <v>59</v>
      </c>
      <c r="C19" s="80" t="s">
        <v>110</v>
      </c>
      <c r="D19" s="57"/>
      <c r="E19" s="57"/>
      <c r="F19" s="57">
        <v>1</v>
      </c>
      <c r="G19" s="57"/>
      <c r="H19" s="57"/>
      <c r="I19" s="57"/>
      <c r="J19" s="57"/>
      <c r="K19" s="57"/>
      <c r="L19" s="57"/>
      <c r="M19" s="57"/>
      <c r="N19" s="57"/>
      <c r="O19" s="57"/>
      <c r="P19" s="58">
        <v>1</v>
      </c>
    </row>
    <row r="20" spans="2:17" ht="15.75" thickBot="1" x14ac:dyDescent="0.3">
      <c r="B20" s="103" t="s">
        <v>60</v>
      </c>
      <c r="C20" s="105"/>
      <c r="D20" s="59">
        <v>47</v>
      </c>
      <c r="E20" s="59">
        <v>41</v>
      </c>
      <c r="F20" s="59">
        <v>52</v>
      </c>
      <c r="G20" s="59">
        <v>48</v>
      </c>
      <c r="H20" s="59">
        <v>51</v>
      </c>
      <c r="I20" s="59">
        <v>43</v>
      </c>
      <c r="J20" s="59">
        <v>27</v>
      </c>
      <c r="K20" s="59">
        <v>30</v>
      </c>
      <c r="L20" s="59">
        <v>51</v>
      </c>
      <c r="M20" s="59">
        <v>42</v>
      </c>
      <c r="N20" s="59">
        <v>36</v>
      </c>
      <c r="O20" s="59">
        <v>28</v>
      </c>
      <c r="P20" s="60">
        <v>496</v>
      </c>
    </row>
    <row r="21" spans="2:17" x14ac:dyDescent="0.25">
      <c r="B21" s="47" t="s">
        <v>56</v>
      </c>
      <c r="C21" s="80" t="s">
        <v>113</v>
      </c>
      <c r="D21" s="61"/>
      <c r="E21" s="61">
        <v>1</v>
      </c>
      <c r="F21" s="61">
        <v>1</v>
      </c>
      <c r="G21" s="61"/>
      <c r="H21" s="61">
        <v>1</v>
      </c>
      <c r="I21" s="61"/>
      <c r="J21" s="61">
        <v>1</v>
      </c>
      <c r="K21" s="61"/>
      <c r="L21" s="61"/>
      <c r="M21" s="61"/>
      <c r="N21" s="61">
        <v>1</v>
      </c>
      <c r="O21" s="61">
        <v>1</v>
      </c>
      <c r="P21" s="62">
        <v>6</v>
      </c>
    </row>
    <row r="22" spans="2:17" x14ac:dyDescent="0.25">
      <c r="B22" s="44" t="s">
        <v>51</v>
      </c>
      <c r="C22" s="80" t="s">
        <v>109</v>
      </c>
      <c r="D22" s="57">
        <v>4</v>
      </c>
      <c r="E22" s="57">
        <v>3</v>
      </c>
      <c r="F22" s="57"/>
      <c r="G22" s="57"/>
      <c r="H22" s="57"/>
      <c r="I22" s="57"/>
      <c r="J22" s="57"/>
      <c r="K22" s="57">
        <v>1</v>
      </c>
      <c r="L22" s="57"/>
      <c r="M22" s="57">
        <v>4</v>
      </c>
      <c r="N22" s="57">
        <v>4</v>
      </c>
      <c r="O22" s="57">
        <v>1</v>
      </c>
      <c r="P22" s="58">
        <v>17</v>
      </c>
    </row>
    <row r="23" spans="2:17" x14ac:dyDescent="0.25">
      <c r="B23" s="44" t="s">
        <v>52</v>
      </c>
      <c r="C23" s="80" t="s">
        <v>110</v>
      </c>
      <c r="D23" s="57"/>
      <c r="E23" s="57"/>
      <c r="F23" s="57"/>
      <c r="G23" s="57"/>
      <c r="H23" s="57"/>
      <c r="I23" s="57">
        <v>1</v>
      </c>
      <c r="J23" s="57"/>
      <c r="K23" s="57"/>
      <c r="L23" s="57"/>
      <c r="M23" s="57"/>
      <c r="N23" s="57">
        <v>1</v>
      </c>
      <c r="O23" s="57"/>
      <c r="P23" s="58">
        <v>2</v>
      </c>
    </row>
    <row r="24" spans="2:17" x14ac:dyDescent="0.25">
      <c r="B24" s="44" t="s">
        <v>53</v>
      </c>
      <c r="C24" s="80" t="s">
        <v>111</v>
      </c>
      <c r="D24" s="57">
        <v>5</v>
      </c>
      <c r="E24" s="57">
        <v>7</v>
      </c>
      <c r="F24" s="57"/>
      <c r="G24" s="57">
        <v>1</v>
      </c>
      <c r="H24" s="57">
        <v>7</v>
      </c>
      <c r="I24" s="57"/>
      <c r="J24" s="57"/>
      <c r="K24" s="57">
        <v>2</v>
      </c>
      <c r="L24" s="57">
        <v>6</v>
      </c>
      <c r="M24" s="57">
        <v>4</v>
      </c>
      <c r="N24" s="57">
        <v>4</v>
      </c>
      <c r="O24" s="57">
        <v>7</v>
      </c>
      <c r="P24" s="58">
        <v>43</v>
      </c>
    </row>
    <row r="25" spans="2:17" x14ac:dyDescent="0.25">
      <c r="B25" s="44" t="s">
        <v>61</v>
      </c>
      <c r="C25" s="80" t="s">
        <v>116</v>
      </c>
      <c r="D25" s="57">
        <v>2</v>
      </c>
      <c r="E25" s="57">
        <v>2</v>
      </c>
      <c r="F25" s="57"/>
      <c r="G25" s="57"/>
      <c r="H25" s="57"/>
      <c r="I25" s="57"/>
      <c r="J25" s="57"/>
      <c r="K25" s="57"/>
      <c r="L25" s="57">
        <v>3</v>
      </c>
      <c r="M25" s="57"/>
      <c r="N25" s="57">
        <v>2</v>
      </c>
      <c r="O25" s="57">
        <v>2</v>
      </c>
      <c r="P25" s="58">
        <v>11</v>
      </c>
    </row>
    <row r="26" spans="2:17" x14ac:dyDescent="0.25">
      <c r="B26" s="44" t="s">
        <v>62</v>
      </c>
      <c r="C26" s="80" t="s">
        <v>117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>
        <v>1</v>
      </c>
      <c r="P26" s="58">
        <v>1</v>
      </c>
    </row>
    <row r="27" spans="2:17" x14ac:dyDescent="0.25">
      <c r="B27" s="44" t="s">
        <v>58</v>
      </c>
      <c r="C27" s="80" t="s">
        <v>115</v>
      </c>
      <c r="D27" s="57">
        <v>3</v>
      </c>
      <c r="E27" s="57">
        <v>2</v>
      </c>
      <c r="F27" s="57"/>
      <c r="G27" s="57"/>
      <c r="H27" s="57">
        <v>4</v>
      </c>
      <c r="I27" s="57">
        <v>1</v>
      </c>
      <c r="J27" s="57"/>
      <c r="K27" s="57">
        <v>2</v>
      </c>
      <c r="L27" s="57">
        <v>2</v>
      </c>
      <c r="M27" s="57">
        <v>5</v>
      </c>
      <c r="N27" s="57">
        <v>1</v>
      </c>
      <c r="O27" s="57">
        <v>2</v>
      </c>
      <c r="P27" s="58">
        <v>22</v>
      </c>
    </row>
    <row r="28" spans="2:17" x14ac:dyDescent="0.25">
      <c r="B28" s="44" t="s">
        <v>54</v>
      </c>
      <c r="C28" s="80" t="s">
        <v>112</v>
      </c>
      <c r="D28" s="57">
        <v>10</v>
      </c>
      <c r="E28" s="57">
        <v>23</v>
      </c>
      <c r="F28" s="57">
        <v>35</v>
      </c>
      <c r="G28" s="57">
        <v>37</v>
      </c>
      <c r="H28" s="57">
        <v>29</v>
      </c>
      <c r="I28" s="57">
        <v>34</v>
      </c>
      <c r="J28" s="57">
        <v>49</v>
      </c>
      <c r="K28" s="57">
        <v>29</v>
      </c>
      <c r="L28" s="57">
        <v>23</v>
      </c>
      <c r="M28" s="57">
        <v>30</v>
      </c>
      <c r="N28" s="57">
        <v>29</v>
      </c>
      <c r="O28" s="57">
        <v>23</v>
      </c>
      <c r="P28" s="58">
        <v>351</v>
      </c>
    </row>
    <row r="29" spans="2:17" ht="15.75" thickBot="1" x14ac:dyDescent="0.3">
      <c r="B29" s="103" t="s">
        <v>63</v>
      </c>
      <c r="C29" s="105"/>
      <c r="D29" s="59">
        <v>24</v>
      </c>
      <c r="E29" s="59">
        <v>38</v>
      </c>
      <c r="F29" s="59">
        <v>36</v>
      </c>
      <c r="G29" s="59">
        <v>38</v>
      </c>
      <c r="H29" s="59">
        <v>41</v>
      </c>
      <c r="I29" s="59">
        <v>36</v>
      </c>
      <c r="J29" s="59">
        <v>50</v>
      </c>
      <c r="K29" s="59">
        <v>34</v>
      </c>
      <c r="L29" s="59">
        <v>34</v>
      </c>
      <c r="M29" s="59">
        <v>43</v>
      </c>
      <c r="N29" s="59">
        <v>42</v>
      </c>
      <c r="O29" s="59">
        <v>37</v>
      </c>
      <c r="P29" s="60">
        <v>453</v>
      </c>
    </row>
    <row r="30" spans="2:17" x14ac:dyDescent="0.25">
      <c r="B30" s="44" t="s">
        <v>51</v>
      </c>
      <c r="C30" s="80" t="s">
        <v>109</v>
      </c>
      <c r="D30" s="57">
        <v>3</v>
      </c>
      <c r="E30" s="57">
        <v>4</v>
      </c>
      <c r="F30" s="57">
        <v>1</v>
      </c>
      <c r="G30" s="57"/>
      <c r="H30" s="57">
        <v>1</v>
      </c>
      <c r="I30" s="57"/>
      <c r="J30" s="57">
        <v>1</v>
      </c>
      <c r="K30" s="57">
        <v>2</v>
      </c>
      <c r="L30" s="57">
        <v>1</v>
      </c>
      <c r="M30" s="57"/>
      <c r="N30" s="57"/>
      <c r="O30" s="57"/>
      <c r="P30" s="58">
        <f>SUM(D30:O30)</f>
        <v>13</v>
      </c>
      <c r="Q30" s="7"/>
    </row>
    <row r="31" spans="2:17" x14ac:dyDescent="0.25">
      <c r="B31" s="44" t="s">
        <v>52</v>
      </c>
      <c r="C31" s="80" t="s">
        <v>110</v>
      </c>
      <c r="D31" s="57">
        <v>1</v>
      </c>
      <c r="E31" s="57">
        <v>4</v>
      </c>
      <c r="F31" s="57">
        <v>2</v>
      </c>
      <c r="G31" s="57"/>
      <c r="H31" s="57"/>
      <c r="I31" s="57">
        <v>2</v>
      </c>
      <c r="J31" s="57">
        <v>1</v>
      </c>
      <c r="K31" s="57"/>
      <c r="L31" s="57"/>
      <c r="M31" s="57"/>
      <c r="N31" s="57"/>
      <c r="O31" s="57"/>
      <c r="P31" s="58">
        <f>SUM(D31:O31)</f>
        <v>10</v>
      </c>
      <c r="Q31" s="7"/>
    </row>
    <row r="32" spans="2:17" x14ac:dyDescent="0.25">
      <c r="B32" s="44" t="s">
        <v>53</v>
      </c>
      <c r="C32" s="80" t="s">
        <v>111</v>
      </c>
      <c r="D32" s="57">
        <v>5</v>
      </c>
      <c r="E32" s="57">
        <v>4</v>
      </c>
      <c r="F32" s="57">
        <v>4</v>
      </c>
      <c r="G32" s="57">
        <v>1</v>
      </c>
      <c r="H32" s="57">
        <v>2</v>
      </c>
      <c r="I32" s="57">
        <v>2</v>
      </c>
      <c r="J32" s="57"/>
      <c r="K32" s="57">
        <v>5</v>
      </c>
      <c r="L32" s="57">
        <v>3</v>
      </c>
      <c r="M32" s="57"/>
      <c r="N32" s="57"/>
      <c r="O32" s="57"/>
      <c r="P32" s="58">
        <f t="shared" ref="P32:P36" si="0">SUM(D32:O32)</f>
        <v>26</v>
      </c>
      <c r="Q32" s="7"/>
    </row>
    <row r="33" spans="2:17" x14ac:dyDescent="0.25">
      <c r="B33" s="44" t="s">
        <v>61</v>
      </c>
      <c r="C33" s="80" t="s">
        <v>116</v>
      </c>
      <c r="D33" s="57"/>
      <c r="E33" s="57"/>
      <c r="F33" s="57">
        <v>1</v>
      </c>
      <c r="G33" s="57">
        <v>1</v>
      </c>
      <c r="H33" s="57"/>
      <c r="I33" s="57"/>
      <c r="J33" s="57"/>
      <c r="K33" s="57"/>
      <c r="L33" s="57">
        <v>1</v>
      </c>
      <c r="M33" s="57"/>
      <c r="N33" s="57"/>
      <c r="O33" s="57"/>
      <c r="P33" s="58">
        <f t="shared" si="0"/>
        <v>3</v>
      </c>
      <c r="Q33" s="7"/>
    </row>
    <row r="34" spans="2:17" x14ac:dyDescent="0.25">
      <c r="B34" s="44" t="s">
        <v>62</v>
      </c>
      <c r="C34" s="80" t="s">
        <v>117</v>
      </c>
      <c r="D34" s="57"/>
      <c r="E34" s="57"/>
      <c r="F34" s="57"/>
      <c r="G34" s="57"/>
      <c r="H34" s="57"/>
      <c r="I34" s="57"/>
      <c r="J34" s="57"/>
      <c r="K34" s="57"/>
      <c r="L34" s="57">
        <v>1</v>
      </c>
      <c r="M34" s="57"/>
      <c r="N34" s="57"/>
      <c r="O34" s="57"/>
      <c r="P34" s="58">
        <f t="shared" si="0"/>
        <v>1</v>
      </c>
    </row>
    <row r="35" spans="2:17" x14ac:dyDescent="0.25">
      <c r="B35" s="44" t="s">
        <v>58</v>
      </c>
      <c r="C35" s="80" t="s">
        <v>115</v>
      </c>
      <c r="D35" s="57">
        <v>5</v>
      </c>
      <c r="E35" s="57">
        <v>6</v>
      </c>
      <c r="F35" s="57">
        <v>4</v>
      </c>
      <c r="G35" s="57"/>
      <c r="H35" s="57"/>
      <c r="I35" s="57">
        <v>1</v>
      </c>
      <c r="J35" s="57">
        <v>2</v>
      </c>
      <c r="K35" s="57">
        <v>7</v>
      </c>
      <c r="L35" s="57">
        <v>1</v>
      </c>
      <c r="M35" s="57"/>
      <c r="N35" s="57"/>
      <c r="O35" s="57"/>
      <c r="P35" s="58">
        <f t="shared" si="0"/>
        <v>26</v>
      </c>
    </row>
    <row r="36" spans="2:17" x14ac:dyDescent="0.25">
      <c r="B36" s="44" t="s">
        <v>54</v>
      </c>
      <c r="C36" s="80" t="s">
        <v>112</v>
      </c>
      <c r="D36" s="57">
        <v>25</v>
      </c>
      <c r="E36" s="57">
        <v>23</v>
      </c>
      <c r="F36" s="57">
        <v>15</v>
      </c>
      <c r="G36" s="57">
        <v>12</v>
      </c>
      <c r="H36" s="57">
        <v>8</v>
      </c>
      <c r="I36" s="57">
        <v>16</v>
      </c>
      <c r="J36" s="57">
        <v>15</v>
      </c>
      <c r="K36" s="57">
        <v>12</v>
      </c>
      <c r="L36" s="57">
        <v>31</v>
      </c>
      <c r="M36" s="57"/>
      <c r="N36" s="57"/>
      <c r="O36" s="57"/>
      <c r="P36" s="58">
        <f t="shared" si="0"/>
        <v>157</v>
      </c>
    </row>
    <row r="37" spans="2:17" ht="15.75" thickBot="1" x14ac:dyDescent="0.3">
      <c r="B37" s="106" t="s">
        <v>121</v>
      </c>
      <c r="C37" s="107"/>
      <c r="D37" s="63">
        <f>SUM(D30:D36)</f>
        <v>39</v>
      </c>
      <c r="E37" s="63">
        <f t="shared" ref="E37:O37" si="1">SUM(E30:E36)</f>
        <v>41</v>
      </c>
      <c r="F37" s="63">
        <f t="shared" si="1"/>
        <v>27</v>
      </c>
      <c r="G37" s="63">
        <f t="shared" si="1"/>
        <v>14</v>
      </c>
      <c r="H37" s="63">
        <f t="shared" si="1"/>
        <v>11</v>
      </c>
      <c r="I37" s="63">
        <f t="shared" si="1"/>
        <v>21</v>
      </c>
      <c r="J37" s="63">
        <f t="shared" si="1"/>
        <v>19</v>
      </c>
      <c r="K37" s="63">
        <f t="shared" si="1"/>
        <v>26</v>
      </c>
      <c r="L37" s="63">
        <f t="shared" si="1"/>
        <v>38</v>
      </c>
      <c r="M37" s="63">
        <f t="shared" si="1"/>
        <v>0</v>
      </c>
      <c r="N37" s="63">
        <f t="shared" si="1"/>
        <v>0</v>
      </c>
      <c r="O37" s="63">
        <f t="shared" si="1"/>
        <v>0</v>
      </c>
      <c r="P37" s="64">
        <f>SUM(P30:P36)</f>
        <v>236</v>
      </c>
    </row>
    <row r="38" spans="2:17" ht="15.75" thickTop="1" x14ac:dyDescent="0.25">
      <c r="B38" s="89" t="s">
        <v>70</v>
      </c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2:17" x14ac:dyDescent="0.25">
      <c r="B39" s="109" t="s">
        <v>122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</row>
  </sheetData>
  <mergeCells count="12">
    <mergeCell ref="B38:P38"/>
    <mergeCell ref="B37:C37"/>
    <mergeCell ref="B39:P39"/>
    <mergeCell ref="D5:O5"/>
    <mergeCell ref="P5:P6"/>
    <mergeCell ref="B3:P3"/>
    <mergeCell ref="B2:P2"/>
    <mergeCell ref="B5:B6"/>
    <mergeCell ref="C5:C6"/>
    <mergeCell ref="B11:C11"/>
    <mergeCell ref="B20:C20"/>
    <mergeCell ref="B29:C29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4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23" sqref="B23:P23"/>
    </sheetView>
  </sheetViews>
  <sheetFormatPr baseColWidth="10" defaultRowHeight="15" x14ac:dyDescent="0.25"/>
  <cols>
    <col min="1" max="1" width="5.5703125" customWidth="1"/>
    <col min="2" max="2" width="9.85546875" customWidth="1"/>
    <col min="3" max="3" width="58.85546875" bestFit="1" customWidth="1"/>
  </cols>
  <sheetData>
    <row r="1" spans="2:16" x14ac:dyDescent="0.25">
      <c r="B1" s="108" t="s">
        <v>69</v>
      </c>
      <c r="C1" s="108"/>
    </row>
    <row r="2" spans="2:16" ht="15.75" x14ac:dyDescent="0.25">
      <c r="B2" s="91" t="s">
        <v>10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2:16" ht="24" thickBot="1" x14ac:dyDescent="0.4">
      <c r="B3" s="93" t="s">
        <v>68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2:16" ht="15.75" thickBot="1" x14ac:dyDescent="0.3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2:16" ht="15.75" thickTop="1" x14ac:dyDescent="0.25">
      <c r="B5" s="94" t="s">
        <v>49</v>
      </c>
      <c r="C5" s="96" t="s">
        <v>50</v>
      </c>
      <c r="D5" s="96" t="s">
        <v>14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7" t="s">
        <v>15</v>
      </c>
    </row>
    <row r="6" spans="2:16" ht="15.75" thickBot="1" x14ac:dyDescent="0.3">
      <c r="B6" s="95"/>
      <c r="C6" s="102"/>
      <c r="D6" s="13" t="s">
        <v>16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3" t="s">
        <v>22</v>
      </c>
      <c r="K6" s="13" t="s">
        <v>23</v>
      </c>
      <c r="L6" s="13" t="s">
        <v>24</v>
      </c>
      <c r="M6" s="13" t="s">
        <v>25</v>
      </c>
      <c r="N6" s="13" t="s">
        <v>26</v>
      </c>
      <c r="O6" s="13" t="s">
        <v>27</v>
      </c>
      <c r="P6" s="98"/>
    </row>
    <row r="7" spans="2:16" x14ac:dyDescent="0.25">
      <c r="B7" s="74" t="s">
        <v>65</v>
      </c>
      <c r="C7" s="79" t="s">
        <v>106</v>
      </c>
      <c r="D7" s="77"/>
      <c r="E7" s="51"/>
      <c r="F7" s="51"/>
      <c r="G7" s="51"/>
      <c r="H7" s="51">
        <v>1</v>
      </c>
      <c r="I7" s="51"/>
      <c r="J7" s="51"/>
      <c r="K7" s="51"/>
      <c r="L7" s="51"/>
      <c r="M7" s="51">
        <v>1</v>
      </c>
      <c r="N7" s="51"/>
      <c r="O7" s="51"/>
      <c r="P7" s="52">
        <v>2</v>
      </c>
    </row>
    <row r="8" spans="2:16" x14ac:dyDescent="0.25">
      <c r="B8" s="75" t="s">
        <v>66</v>
      </c>
      <c r="C8" s="80" t="s">
        <v>107</v>
      </c>
      <c r="D8" s="77"/>
      <c r="E8" s="51"/>
      <c r="F8" s="51"/>
      <c r="G8" s="51">
        <v>1</v>
      </c>
      <c r="H8" s="51"/>
      <c r="I8" s="51"/>
      <c r="J8" s="51"/>
      <c r="K8" s="51">
        <v>1</v>
      </c>
      <c r="L8" s="51"/>
      <c r="M8" s="51"/>
      <c r="N8" s="51"/>
      <c r="O8" s="51"/>
      <c r="P8" s="52">
        <v>2</v>
      </c>
    </row>
    <row r="9" spans="2:16" ht="15.75" thickBot="1" x14ac:dyDescent="0.3">
      <c r="B9" s="76" t="s">
        <v>67</v>
      </c>
      <c r="C9" s="81" t="s">
        <v>108</v>
      </c>
      <c r="D9" s="78">
        <v>4</v>
      </c>
      <c r="E9" s="53">
        <v>9</v>
      </c>
      <c r="F9" s="53">
        <v>9</v>
      </c>
      <c r="G9" s="53">
        <v>11</v>
      </c>
      <c r="H9" s="53">
        <v>10</v>
      </c>
      <c r="I9" s="53">
        <v>11</v>
      </c>
      <c r="J9" s="53">
        <v>8</v>
      </c>
      <c r="K9" s="53">
        <v>10</v>
      </c>
      <c r="L9" s="53">
        <v>9</v>
      </c>
      <c r="M9" s="53">
        <v>5</v>
      </c>
      <c r="N9" s="53">
        <v>5</v>
      </c>
      <c r="O9" s="53">
        <v>9</v>
      </c>
      <c r="P9" s="54">
        <v>100</v>
      </c>
    </row>
    <row r="10" spans="2:16" ht="15.75" thickBot="1" x14ac:dyDescent="0.3">
      <c r="B10" s="119" t="s">
        <v>55</v>
      </c>
      <c r="C10" s="120"/>
      <c r="D10" s="121">
        <v>4</v>
      </c>
      <c r="E10" s="121">
        <v>9</v>
      </c>
      <c r="F10" s="121">
        <v>9</v>
      </c>
      <c r="G10" s="121">
        <v>12</v>
      </c>
      <c r="H10" s="121">
        <v>11</v>
      </c>
      <c r="I10" s="121">
        <v>11</v>
      </c>
      <c r="J10" s="121">
        <v>8</v>
      </c>
      <c r="K10" s="121">
        <v>11</v>
      </c>
      <c r="L10" s="121">
        <v>9</v>
      </c>
      <c r="M10" s="121">
        <v>6</v>
      </c>
      <c r="N10" s="121">
        <v>5</v>
      </c>
      <c r="O10" s="121">
        <v>9</v>
      </c>
      <c r="P10" s="122">
        <v>104</v>
      </c>
    </row>
    <row r="11" spans="2:16" x14ac:dyDescent="0.25">
      <c r="B11" s="115" t="s">
        <v>65</v>
      </c>
      <c r="C11" s="116" t="s">
        <v>106</v>
      </c>
      <c r="D11" s="117">
        <v>1</v>
      </c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8">
        <v>1</v>
      </c>
    </row>
    <row r="12" spans="2:16" x14ac:dyDescent="0.25">
      <c r="B12" s="45" t="s">
        <v>66</v>
      </c>
      <c r="C12" s="80" t="s">
        <v>107</v>
      </c>
      <c r="D12" s="51"/>
      <c r="E12" s="51"/>
      <c r="F12" s="51"/>
      <c r="G12" s="51"/>
      <c r="H12" s="51"/>
      <c r="I12" s="51"/>
      <c r="J12" s="51"/>
      <c r="K12" s="51"/>
      <c r="L12" s="51"/>
      <c r="M12" s="51">
        <v>2</v>
      </c>
      <c r="N12" s="51"/>
      <c r="O12" s="51"/>
      <c r="P12" s="52">
        <v>2</v>
      </c>
    </row>
    <row r="13" spans="2:16" ht="15.75" thickBot="1" x14ac:dyDescent="0.3">
      <c r="B13" s="48" t="s">
        <v>67</v>
      </c>
      <c r="C13" s="81" t="s">
        <v>108</v>
      </c>
      <c r="D13" s="53">
        <v>20</v>
      </c>
      <c r="E13" s="53">
        <v>15</v>
      </c>
      <c r="F13" s="53">
        <v>17</v>
      </c>
      <c r="G13" s="53">
        <v>14</v>
      </c>
      <c r="H13" s="53">
        <v>12</v>
      </c>
      <c r="I13" s="53">
        <v>25</v>
      </c>
      <c r="J13" s="53">
        <v>11</v>
      </c>
      <c r="K13" s="53">
        <v>13</v>
      </c>
      <c r="L13" s="53">
        <v>17</v>
      </c>
      <c r="M13" s="53">
        <v>18</v>
      </c>
      <c r="N13" s="53">
        <v>7</v>
      </c>
      <c r="O13" s="53">
        <v>11</v>
      </c>
      <c r="P13" s="54">
        <v>180</v>
      </c>
    </row>
    <row r="14" spans="2:16" ht="15.75" thickBot="1" x14ac:dyDescent="0.3">
      <c r="B14" s="119" t="s">
        <v>60</v>
      </c>
      <c r="C14" s="120"/>
      <c r="D14" s="121">
        <v>21</v>
      </c>
      <c r="E14" s="121">
        <v>15</v>
      </c>
      <c r="F14" s="121">
        <v>17</v>
      </c>
      <c r="G14" s="121">
        <v>14</v>
      </c>
      <c r="H14" s="121">
        <v>12</v>
      </c>
      <c r="I14" s="121">
        <v>25</v>
      </c>
      <c r="J14" s="121">
        <v>11</v>
      </c>
      <c r="K14" s="121">
        <v>13</v>
      </c>
      <c r="L14" s="121">
        <v>17</v>
      </c>
      <c r="M14" s="121">
        <v>20</v>
      </c>
      <c r="N14" s="121">
        <v>7</v>
      </c>
      <c r="O14" s="121">
        <v>11</v>
      </c>
      <c r="P14" s="122">
        <v>183</v>
      </c>
    </row>
    <row r="15" spans="2:16" x14ac:dyDescent="0.25">
      <c r="B15" s="44" t="s">
        <v>65</v>
      </c>
      <c r="C15" s="79" t="s">
        <v>106</v>
      </c>
      <c r="D15" s="51">
        <v>1</v>
      </c>
      <c r="E15" s="51"/>
      <c r="F15" s="51"/>
      <c r="G15" s="51"/>
      <c r="H15" s="51"/>
      <c r="I15" s="51"/>
      <c r="J15" s="51">
        <v>2</v>
      </c>
      <c r="K15" s="51">
        <v>1</v>
      </c>
      <c r="L15" s="51"/>
      <c r="M15" s="51">
        <v>6</v>
      </c>
      <c r="N15" s="51"/>
      <c r="O15" s="51">
        <v>1</v>
      </c>
      <c r="P15" s="52">
        <v>11</v>
      </c>
    </row>
    <row r="16" spans="2:16" x14ac:dyDescent="0.25">
      <c r="B16" s="45" t="s">
        <v>66</v>
      </c>
      <c r="C16" s="80" t="s">
        <v>107</v>
      </c>
      <c r="D16" s="51"/>
      <c r="E16" s="51"/>
      <c r="F16" s="51"/>
      <c r="G16" s="51"/>
      <c r="H16" s="51"/>
      <c r="I16" s="51"/>
      <c r="J16" s="51"/>
      <c r="K16" s="51"/>
      <c r="L16" s="51">
        <v>3</v>
      </c>
      <c r="M16" s="51"/>
      <c r="N16" s="51"/>
      <c r="O16" s="51"/>
      <c r="P16" s="52">
        <v>3</v>
      </c>
    </row>
    <row r="17" spans="2:17" ht="15.75" thickBot="1" x14ac:dyDescent="0.3">
      <c r="B17" s="48" t="s">
        <v>67</v>
      </c>
      <c r="C17" s="81" t="s">
        <v>108</v>
      </c>
      <c r="D17" s="53">
        <v>7</v>
      </c>
      <c r="E17" s="53">
        <v>15</v>
      </c>
      <c r="F17" s="53">
        <v>8</v>
      </c>
      <c r="G17" s="53">
        <v>11</v>
      </c>
      <c r="H17" s="53">
        <v>5</v>
      </c>
      <c r="I17" s="53">
        <v>12</v>
      </c>
      <c r="J17" s="53">
        <v>19</v>
      </c>
      <c r="K17" s="53">
        <v>6</v>
      </c>
      <c r="L17" s="53">
        <v>8</v>
      </c>
      <c r="M17" s="53">
        <v>8</v>
      </c>
      <c r="N17" s="53">
        <v>13</v>
      </c>
      <c r="O17" s="53">
        <v>12</v>
      </c>
      <c r="P17" s="54">
        <v>124</v>
      </c>
    </row>
    <row r="18" spans="2:17" ht="15.75" thickBot="1" x14ac:dyDescent="0.3">
      <c r="B18" s="119" t="s">
        <v>63</v>
      </c>
      <c r="C18" s="120"/>
      <c r="D18" s="121">
        <v>8</v>
      </c>
      <c r="E18" s="121">
        <v>15</v>
      </c>
      <c r="F18" s="121">
        <v>8</v>
      </c>
      <c r="G18" s="121">
        <v>11</v>
      </c>
      <c r="H18" s="121">
        <v>5</v>
      </c>
      <c r="I18" s="121">
        <v>12</v>
      </c>
      <c r="J18" s="121">
        <v>21</v>
      </c>
      <c r="K18" s="121">
        <v>7</v>
      </c>
      <c r="L18" s="121">
        <v>11</v>
      </c>
      <c r="M18" s="121">
        <v>14</v>
      </c>
      <c r="N18" s="121">
        <v>13</v>
      </c>
      <c r="O18" s="121">
        <v>13</v>
      </c>
      <c r="P18" s="122">
        <v>138</v>
      </c>
    </row>
    <row r="19" spans="2:17" x14ac:dyDescent="0.25">
      <c r="B19" s="74" t="s">
        <v>65</v>
      </c>
      <c r="C19" s="79" t="s">
        <v>106</v>
      </c>
      <c r="D19" s="51"/>
      <c r="E19" s="51"/>
      <c r="F19" s="51"/>
      <c r="G19" s="51"/>
      <c r="H19" s="51"/>
      <c r="I19" s="51"/>
      <c r="J19" s="51">
        <v>1</v>
      </c>
      <c r="K19" s="51"/>
      <c r="L19" s="51">
        <v>3</v>
      </c>
      <c r="M19" s="51"/>
      <c r="N19" s="51"/>
      <c r="O19" s="51"/>
      <c r="P19" s="52">
        <v>4</v>
      </c>
    </row>
    <row r="20" spans="2:17" ht="15.75" thickBot="1" x14ac:dyDescent="0.3">
      <c r="B20" s="48" t="s">
        <v>67</v>
      </c>
      <c r="C20" s="123" t="s">
        <v>108</v>
      </c>
      <c r="D20" s="53">
        <v>18</v>
      </c>
      <c r="E20" s="53">
        <v>8</v>
      </c>
      <c r="F20" s="53">
        <v>4</v>
      </c>
      <c r="G20" s="53">
        <v>6</v>
      </c>
      <c r="H20" s="53">
        <v>6</v>
      </c>
      <c r="I20" s="53">
        <v>4</v>
      </c>
      <c r="J20" s="53">
        <v>5</v>
      </c>
      <c r="K20" s="53">
        <v>5</v>
      </c>
      <c r="L20" s="53">
        <v>12</v>
      </c>
      <c r="M20" s="53"/>
      <c r="N20" s="53"/>
      <c r="O20" s="53"/>
      <c r="P20" s="54">
        <v>68</v>
      </c>
    </row>
    <row r="21" spans="2:17" ht="15.75" thickBot="1" x14ac:dyDescent="0.3">
      <c r="B21" s="124" t="s">
        <v>121</v>
      </c>
      <c r="C21" s="125"/>
      <c r="D21" s="126">
        <v>18</v>
      </c>
      <c r="E21" s="126">
        <v>8</v>
      </c>
      <c r="F21" s="126">
        <v>4</v>
      </c>
      <c r="G21" s="126">
        <v>6</v>
      </c>
      <c r="H21" s="126">
        <v>6</v>
      </c>
      <c r="I21" s="126">
        <v>4</v>
      </c>
      <c r="J21" s="126">
        <v>6</v>
      </c>
      <c r="K21" s="126">
        <v>5</v>
      </c>
      <c r="L21" s="126">
        <v>15</v>
      </c>
      <c r="M21" s="126"/>
      <c r="N21" s="126"/>
      <c r="O21" s="126"/>
      <c r="P21" s="127">
        <v>72</v>
      </c>
    </row>
    <row r="22" spans="2:17" ht="15.75" thickTop="1" x14ac:dyDescent="0.25">
      <c r="B22" s="89" t="s">
        <v>70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7"/>
    </row>
    <row r="23" spans="2:17" x14ac:dyDescent="0.25">
      <c r="B23" s="109" t="s">
        <v>122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7"/>
    </row>
    <row r="24" spans="2:17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7"/>
      <c r="Q24" s="7"/>
    </row>
  </sheetData>
  <mergeCells count="13">
    <mergeCell ref="B23:P23"/>
    <mergeCell ref="B14:C14"/>
    <mergeCell ref="B18:C18"/>
    <mergeCell ref="B22:P22"/>
    <mergeCell ref="B2:O2"/>
    <mergeCell ref="B5:B6"/>
    <mergeCell ref="B3:P3"/>
    <mergeCell ref="B21:C21"/>
    <mergeCell ref="B1:C1"/>
    <mergeCell ref="C5:C6"/>
    <mergeCell ref="D5:O5"/>
    <mergeCell ref="P5:P6"/>
    <mergeCell ref="B10:C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9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39" sqref="B39:O39"/>
    </sheetView>
  </sheetViews>
  <sheetFormatPr baseColWidth="10" defaultRowHeight="15" x14ac:dyDescent="0.25"/>
  <cols>
    <col min="3" max="3" width="96" bestFit="1" customWidth="1"/>
  </cols>
  <sheetData>
    <row r="2" spans="2:16" ht="15.75" x14ac:dyDescent="0.25">
      <c r="B2" s="91" t="s">
        <v>10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2:16" ht="21.75" thickBot="1" x14ac:dyDescent="0.4">
      <c r="B3" s="111" t="s">
        <v>87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2:16" ht="15.75" thickBot="1" x14ac:dyDescent="0.3"/>
    <row r="5" spans="2:16" ht="15.75" thickTop="1" x14ac:dyDescent="0.25">
      <c r="B5" s="94" t="s">
        <v>49</v>
      </c>
      <c r="C5" s="96" t="s">
        <v>50</v>
      </c>
      <c r="D5" s="96" t="s">
        <v>14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7" t="s">
        <v>15</v>
      </c>
    </row>
    <row r="6" spans="2:16" x14ac:dyDescent="0.25">
      <c r="B6" s="95"/>
      <c r="C6" s="102"/>
      <c r="D6" s="13" t="s">
        <v>16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3" t="s">
        <v>22</v>
      </c>
      <c r="K6" s="13" t="s">
        <v>23</v>
      </c>
      <c r="L6" s="13" t="s">
        <v>24</v>
      </c>
      <c r="M6" s="13" t="s">
        <v>25</v>
      </c>
      <c r="N6" s="13" t="s">
        <v>26</v>
      </c>
      <c r="O6" s="13" t="s">
        <v>27</v>
      </c>
      <c r="P6" s="98"/>
    </row>
    <row r="7" spans="2:16" x14ac:dyDescent="0.25">
      <c r="B7" s="45" t="s">
        <v>71</v>
      </c>
      <c r="C7" s="71" t="s">
        <v>90</v>
      </c>
      <c r="D7" s="51">
        <v>1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2">
        <v>1</v>
      </c>
    </row>
    <row r="8" spans="2:16" x14ac:dyDescent="0.25">
      <c r="B8" s="45" t="s">
        <v>72</v>
      </c>
      <c r="C8" s="72" t="s">
        <v>91</v>
      </c>
      <c r="D8" s="51"/>
      <c r="E8" s="51"/>
      <c r="F8" s="51"/>
      <c r="G8" s="51"/>
      <c r="H8" s="51"/>
      <c r="I8" s="51">
        <v>1</v>
      </c>
      <c r="J8" s="51"/>
      <c r="K8" s="51">
        <v>1</v>
      </c>
      <c r="L8" s="51">
        <v>2</v>
      </c>
      <c r="M8" s="51"/>
      <c r="N8" s="51"/>
      <c r="O8" s="51"/>
      <c r="P8" s="52">
        <v>4</v>
      </c>
    </row>
    <row r="9" spans="2:16" x14ac:dyDescent="0.25">
      <c r="B9" s="45" t="s">
        <v>73</v>
      </c>
      <c r="C9" s="72" t="s">
        <v>92</v>
      </c>
      <c r="D9" s="51"/>
      <c r="E9" s="51"/>
      <c r="F9" s="51"/>
      <c r="G9" s="51"/>
      <c r="H9" s="51"/>
      <c r="I9" s="51">
        <v>1</v>
      </c>
      <c r="J9" s="51"/>
      <c r="K9" s="51"/>
      <c r="L9" s="51"/>
      <c r="M9" s="51"/>
      <c r="N9" s="51"/>
      <c r="O9" s="51"/>
      <c r="P9" s="52">
        <v>1</v>
      </c>
    </row>
    <row r="10" spans="2:16" x14ac:dyDescent="0.25">
      <c r="B10" s="45" t="s">
        <v>74</v>
      </c>
      <c r="C10" s="72" t="s">
        <v>93</v>
      </c>
      <c r="D10" s="51"/>
      <c r="E10" s="51"/>
      <c r="F10" s="51"/>
      <c r="G10" s="51"/>
      <c r="H10" s="51">
        <v>1</v>
      </c>
      <c r="I10" s="51"/>
      <c r="J10" s="51"/>
      <c r="K10" s="51"/>
      <c r="L10" s="51"/>
      <c r="M10" s="51"/>
      <c r="N10" s="51"/>
      <c r="O10" s="51"/>
      <c r="P10" s="52">
        <v>1</v>
      </c>
    </row>
    <row r="11" spans="2:16" x14ac:dyDescent="0.25">
      <c r="B11" s="45" t="s">
        <v>75</v>
      </c>
      <c r="C11" s="72" t="s">
        <v>94</v>
      </c>
      <c r="D11" s="51"/>
      <c r="E11" s="51"/>
      <c r="F11" s="51"/>
      <c r="G11" s="51"/>
      <c r="H11" s="51"/>
      <c r="I11" s="51"/>
      <c r="J11" s="51"/>
      <c r="K11" s="51"/>
      <c r="L11" s="51"/>
      <c r="M11" s="51">
        <v>1</v>
      </c>
      <c r="N11" s="51"/>
      <c r="O11" s="51"/>
      <c r="P11" s="52">
        <v>1</v>
      </c>
    </row>
    <row r="12" spans="2:16" x14ac:dyDescent="0.25">
      <c r="B12" s="45" t="s">
        <v>76</v>
      </c>
      <c r="C12" s="72" t="s">
        <v>95</v>
      </c>
      <c r="D12" s="51"/>
      <c r="E12" s="51"/>
      <c r="F12" s="51"/>
      <c r="G12" s="51"/>
      <c r="H12" s="51"/>
      <c r="I12" s="51"/>
      <c r="J12" s="51"/>
      <c r="K12" s="51"/>
      <c r="L12" s="51">
        <v>1</v>
      </c>
      <c r="M12" s="51"/>
      <c r="N12" s="51"/>
      <c r="O12" s="51"/>
      <c r="P12" s="52">
        <v>1</v>
      </c>
    </row>
    <row r="13" spans="2:16" x14ac:dyDescent="0.25">
      <c r="B13" s="45" t="s">
        <v>77</v>
      </c>
      <c r="C13" s="72" t="s">
        <v>96</v>
      </c>
      <c r="D13" s="51">
        <v>1</v>
      </c>
      <c r="E13" s="51">
        <v>1</v>
      </c>
      <c r="F13" s="51">
        <v>1</v>
      </c>
      <c r="G13" s="51">
        <v>2</v>
      </c>
      <c r="H13" s="51">
        <v>3</v>
      </c>
      <c r="I13" s="51">
        <v>4</v>
      </c>
      <c r="J13" s="51"/>
      <c r="K13" s="51">
        <v>1</v>
      </c>
      <c r="L13" s="51">
        <v>3</v>
      </c>
      <c r="M13" s="51">
        <v>3</v>
      </c>
      <c r="N13" s="51">
        <v>3</v>
      </c>
      <c r="O13" s="51">
        <v>2</v>
      </c>
      <c r="P13" s="52">
        <v>24</v>
      </c>
    </row>
    <row r="14" spans="2:16" x14ac:dyDescent="0.25">
      <c r="B14" s="45" t="s">
        <v>78</v>
      </c>
      <c r="C14" s="72" t="s">
        <v>97</v>
      </c>
      <c r="D14" s="51"/>
      <c r="E14" s="51"/>
      <c r="F14" s="51"/>
      <c r="G14" s="51"/>
      <c r="H14" s="51"/>
      <c r="I14" s="51"/>
      <c r="J14" s="51"/>
      <c r="K14" s="51">
        <v>1</v>
      </c>
      <c r="L14" s="51"/>
      <c r="M14" s="51"/>
      <c r="N14" s="51"/>
      <c r="O14" s="51"/>
      <c r="P14" s="52">
        <v>1</v>
      </c>
    </row>
    <row r="15" spans="2:16" ht="15.75" thickBot="1" x14ac:dyDescent="0.3">
      <c r="B15" s="106" t="s">
        <v>55</v>
      </c>
      <c r="C15" s="107"/>
      <c r="D15" s="63">
        <v>2</v>
      </c>
      <c r="E15" s="63">
        <v>1</v>
      </c>
      <c r="F15" s="63">
        <v>1</v>
      </c>
      <c r="G15" s="63">
        <v>2</v>
      </c>
      <c r="H15" s="63">
        <v>4</v>
      </c>
      <c r="I15" s="63">
        <v>6</v>
      </c>
      <c r="J15" s="63"/>
      <c r="K15" s="63">
        <v>3</v>
      </c>
      <c r="L15" s="63">
        <v>6</v>
      </c>
      <c r="M15" s="63">
        <v>4</v>
      </c>
      <c r="N15" s="63">
        <v>3</v>
      </c>
      <c r="O15" s="63">
        <v>2</v>
      </c>
      <c r="P15" s="64">
        <v>34</v>
      </c>
    </row>
    <row r="16" spans="2:16" ht="15.75" thickTop="1" x14ac:dyDescent="0.25">
      <c r="B16" s="45" t="s">
        <v>72</v>
      </c>
      <c r="C16" s="72" t="s">
        <v>91</v>
      </c>
      <c r="D16" s="51"/>
      <c r="E16" s="51"/>
      <c r="F16" s="51"/>
      <c r="G16" s="51">
        <v>1</v>
      </c>
      <c r="H16" s="51"/>
      <c r="I16" s="51"/>
      <c r="J16" s="51"/>
      <c r="K16" s="51"/>
      <c r="L16" s="51"/>
      <c r="M16" s="51"/>
      <c r="N16" s="51"/>
      <c r="O16" s="51"/>
      <c r="P16" s="52">
        <v>1</v>
      </c>
    </row>
    <row r="17" spans="2:16" x14ac:dyDescent="0.25">
      <c r="B17" s="45" t="s">
        <v>73</v>
      </c>
      <c r="C17" s="72" t="s">
        <v>92</v>
      </c>
      <c r="D17" s="51"/>
      <c r="E17" s="51">
        <v>1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>
        <v>1</v>
      </c>
    </row>
    <row r="18" spans="2:16" x14ac:dyDescent="0.25">
      <c r="B18" s="45" t="s">
        <v>74</v>
      </c>
      <c r="C18" s="72" t="s">
        <v>93</v>
      </c>
      <c r="D18" s="51"/>
      <c r="E18" s="51"/>
      <c r="F18" s="51"/>
      <c r="G18" s="51"/>
      <c r="H18" s="51"/>
      <c r="I18" s="51">
        <v>1</v>
      </c>
      <c r="J18" s="51"/>
      <c r="K18" s="51"/>
      <c r="L18" s="51"/>
      <c r="M18" s="51"/>
      <c r="N18" s="51"/>
      <c r="O18" s="51"/>
      <c r="P18" s="52">
        <v>1</v>
      </c>
    </row>
    <row r="19" spans="2:16" x14ac:dyDescent="0.25">
      <c r="B19" s="45" t="s">
        <v>79</v>
      </c>
      <c r="C19" s="72" t="s">
        <v>98</v>
      </c>
      <c r="D19" s="51">
        <v>1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>
        <v>1</v>
      </c>
    </row>
    <row r="20" spans="2:16" x14ac:dyDescent="0.25">
      <c r="B20" s="45" t="s">
        <v>80</v>
      </c>
      <c r="C20" s="72" t="s">
        <v>95</v>
      </c>
      <c r="D20" s="51"/>
      <c r="E20" s="51"/>
      <c r="F20" s="51"/>
      <c r="G20" s="51"/>
      <c r="H20" s="51"/>
      <c r="I20" s="51"/>
      <c r="J20" s="51"/>
      <c r="K20" s="51">
        <v>1</v>
      </c>
      <c r="L20" s="51"/>
      <c r="M20" s="51"/>
      <c r="N20" s="51"/>
      <c r="O20" s="51"/>
      <c r="P20" s="52">
        <v>1</v>
      </c>
    </row>
    <row r="21" spans="2:16" x14ac:dyDescent="0.25">
      <c r="B21" s="45" t="s">
        <v>81</v>
      </c>
      <c r="C21" s="72" t="s">
        <v>99</v>
      </c>
      <c r="D21" s="51"/>
      <c r="E21" s="51"/>
      <c r="F21" s="51"/>
      <c r="G21" s="51"/>
      <c r="H21" s="51"/>
      <c r="I21" s="51"/>
      <c r="J21" s="51"/>
      <c r="K21" s="51">
        <v>1</v>
      </c>
      <c r="L21" s="51"/>
      <c r="M21" s="51"/>
      <c r="N21" s="51"/>
      <c r="O21" s="51"/>
      <c r="P21" s="52">
        <v>1</v>
      </c>
    </row>
    <row r="22" spans="2:16" x14ac:dyDescent="0.25">
      <c r="B22" s="45" t="s">
        <v>77</v>
      </c>
      <c r="C22" s="72" t="s">
        <v>96</v>
      </c>
      <c r="D22" s="51">
        <v>2</v>
      </c>
      <c r="E22" s="51">
        <v>2</v>
      </c>
      <c r="F22" s="51">
        <v>5</v>
      </c>
      <c r="G22" s="51">
        <v>2</v>
      </c>
      <c r="H22" s="51">
        <v>4</v>
      </c>
      <c r="I22" s="51">
        <v>3</v>
      </c>
      <c r="J22" s="51">
        <v>1</v>
      </c>
      <c r="K22" s="51">
        <v>1</v>
      </c>
      <c r="L22" s="51">
        <v>1</v>
      </c>
      <c r="M22" s="51">
        <v>2</v>
      </c>
      <c r="N22" s="51">
        <v>2</v>
      </c>
      <c r="O22" s="51">
        <v>2</v>
      </c>
      <c r="P22" s="52">
        <v>27</v>
      </c>
    </row>
    <row r="23" spans="2:16" ht="15.75" thickBot="1" x14ac:dyDescent="0.3">
      <c r="B23" s="106" t="s">
        <v>60</v>
      </c>
      <c r="C23" s="107"/>
      <c r="D23" s="63">
        <v>3</v>
      </c>
      <c r="E23" s="63">
        <v>3</v>
      </c>
      <c r="F23" s="63">
        <v>5</v>
      </c>
      <c r="G23" s="63">
        <v>3</v>
      </c>
      <c r="H23" s="63">
        <v>4</v>
      </c>
      <c r="I23" s="63">
        <v>4</v>
      </c>
      <c r="J23" s="63">
        <v>1</v>
      </c>
      <c r="K23" s="63">
        <v>3</v>
      </c>
      <c r="L23" s="63">
        <v>1</v>
      </c>
      <c r="M23" s="63">
        <v>2</v>
      </c>
      <c r="N23" s="63">
        <v>2</v>
      </c>
      <c r="O23" s="63">
        <v>2</v>
      </c>
      <c r="P23" s="64">
        <v>33</v>
      </c>
    </row>
    <row r="24" spans="2:16" ht="15.75" thickTop="1" x14ac:dyDescent="0.25">
      <c r="B24" s="45" t="s">
        <v>82</v>
      </c>
      <c r="C24" s="72" t="s">
        <v>100</v>
      </c>
      <c r="D24" s="51"/>
      <c r="E24" s="51"/>
      <c r="F24" s="51"/>
      <c r="G24" s="51"/>
      <c r="H24" s="51"/>
      <c r="I24" s="51"/>
      <c r="J24" s="51"/>
      <c r="K24" s="51"/>
      <c r="L24" s="51">
        <v>1</v>
      </c>
      <c r="M24" s="51"/>
      <c r="N24" s="51"/>
      <c r="O24" s="51"/>
      <c r="P24" s="52">
        <v>1</v>
      </c>
    </row>
    <row r="25" spans="2:16" x14ac:dyDescent="0.25">
      <c r="B25" s="45" t="s">
        <v>83</v>
      </c>
      <c r="C25" s="72" t="s">
        <v>101</v>
      </c>
      <c r="D25" s="51"/>
      <c r="E25" s="51"/>
      <c r="F25" s="51"/>
      <c r="G25" s="51">
        <v>1</v>
      </c>
      <c r="H25" s="51"/>
      <c r="I25" s="51"/>
      <c r="J25" s="51"/>
      <c r="K25" s="51"/>
      <c r="L25" s="51"/>
      <c r="M25" s="51"/>
      <c r="N25" s="51"/>
      <c r="O25" s="51"/>
      <c r="P25" s="52">
        <v>1</v>
      </c>
    </row>
    <row r="26" spans="2:16" x14ac:dyDescent="0.25">
      <c r="B26" s="45" t="s">
        <v>72</v>
      </c>
      <c r="C26" s="72" t="s">
        <v>91</v>
      </c>
      <c r="D26" s="51"/>
      <c r="E26" s="51"/>
      <c r="F26" s="51"/>
      <c r="G26" s="51"/>
      <c r="H26" s="51"/>
      <c r="I26" s="51"/>
      <c r="J26" s="51"/>
      <c r="K26" s="51"/>
      <c r="L26" s="51">
        <v>1</v>
      </c>
      <c r="M26" s="51">
        <v>1</v>
      </c>
      <c r="N26" s="51"/>
      <c r="O26" s="51"/>
      <c r="P26" s="52">
        <v>2</v>
      </c>
    </row>
    <row r="27" spans="2:16" x14ac:dyDescent="0.25">
      <c r="B27" s="45" t="s">
        <v>84</v>
      </c>
      <c r="C27" s="72" t="s">
        <v>102</v>
      </c>
      <c r="D27" s="51"/>
      <c r="E27" s="51"/>
      <c r="F27" s="51"/>
      <c r="G27" s="51">
        <v>1</v>
      </c>
      <c r="H27" s="51"/>
      <c r="I27" s="51"/>
      <c r="J27" s="51"/>
      <c r="K27" s="51"/>
      <c r="L27" s="51"/>
      <c r="M27" s="51"/>
      <c r="N27" s="51"/>
      <c r="O27" s="51"/>
      <c r="P27" s="52">
        <v>1</v>
      </c>
    </row>
    <row r="28" spans="2:16" x14ac:dyDescent="0.25">
      <c r="B28" s="45" t="s">
        <v>74</v>
      </c>
      <c r="C28" s="72" t="s">
        <v>93</v>
      </c>
      <c r="D28" s="51"/>
      <c r="E28" s="51"/>
      <c r="F28" s="51"/>
      <c r="G28" s="51"/>
      <c r="H28" s="51"/>
      <c r="I28" s="51">
        <v>1</v>
      </c>
      <c r="J28" s="51"/>
      <c r="K28" s="51"/>
      <c r="L28" s="51"/>
      <c r="M28" s="51"/>
      <c r="N28" s="51"/>
      <c r="O28" s="51"/>
      <c r="P28" s="52">
        <v>1</v>
      </c>
    </row>
    <row r="29" spans="2:16" x14ac:dyDescent="0.25">
      <c r="B29" s="45" t="s">
        <v>85</v>
      </c>
      <c r="C29" s="72" t="s">
        <v>103</v>
      </c>
      <c r="D29" s="51"/>
      <c r="E29" s="51"/>
      <c r="F29" s="51">
        <v>2</v>
      </c>
      <c r="G29" s="51"/>
      <c r="H29" s="51"/>
      <c r="I29" s="51"/>
      <c r="J29" s="51"/>
      <c r="K29" s="51"/>
      <c r="L29" s="51"/>
      <c r="M29" s="51"/>
      <c r="N29" s="51"/>
      <c r="O29" s="51"/>
      <c r="P29" s="52">
        <v>2</v>
      </c>
    </row>
    <row r="30" spans="2:16" x14ac:dyDescent="0.25">
      <c r="B30" s="45" t="s">
        <v>77</v>
      </c>
      <c r="C30" s="72" t="s">
        <v>96</v>
      </c>
      <c r="D30" s="51">
        <v>3</v>
      </c>
      <c r="E30" s="51">
        <v>1</v>
      </c>
      <c r="F30" s="51">
        <v>2</v>
      </c>
      <c r="G30" s="51">
        <v>2</v>
      </c>
      <c r="H30" s="51">
        <v>3</v>
      </c>
      <c r="I30" s="51">
        <v>1</v>
      </c>
      <c r="J30" s="51">
        <v>3</v>
      </c>
      <c r="K30" s="51"/>
      <c r="L30" s="51">
        <v>1</v>
      </c>
      <c r="M30" s="51">
        <v>6</v>
      </c>
      <c r="N30" s="51">
        <v>3</v>
      </c>
      <c r="O30" s="51">
        <v>2</v>
      </c>
      <c r="P30" s="52">
        <v>27</v>
      </c>
    </row>
    <row r="31" spans="2:16" ht="15.75" thickBot="1" x14ac:dyDescent="0.3">
      <c r="B31" s="106" t="s">
        <v>63</v>
      </c>
      <c r="C31" s="107"/>
      <c r="D31" s="63">
        <v>3</v>
      </c>
      <c r="E31" s="63">
        <v>1</v>
      </c>
      <c r="F31" s="63">
        <v>4</v>
      </c>
      <c r="G31" s="63">
        <v>4</v>
      </c>
      <c r="H31" s="63">
        <v>3</v>
      </c>
      <c r="I31" s="63">
        <v>2</v>
      </c>
      <c r="J31" s="63">
        <v>3</v>
      </c>
      <c r="K31" s="63"/>
      <c r="L31" s="63">
        <v>3</v>
      </c>
      <c r="M31" s="63">
        <v>7</v>
      </c>
      <c r="N31" s="63">
        <v>3</v>
      </c>
      <c r="O31" s="63">
        <v>2</v>
      </c>
      <c r="P31" s="64">
        <v>35</v>
      </c>
    </row>
    <row r="32" spans="2:16" ht="15.75" thickTop="1" x14ac:dyDescent="0.25">
      <c r="B32" s="45" t="s">
        <v>72</v>
      </c>
      <c r="C32" s="72" t="s">
        <v>91</v>
      </c>
      <c r="D32" s="51"/>
      <c r="E32" s="51"/>
      <c r="F32" s="51"/>
      <c r="G32" s="51"/>
      <c r="H32" s="51"/>
      <c r="I32" s="51">
        <v>1</v>
      </c>
      <c r="J32" s="51"/>
      <c r="K32" s="51"/>
      <c r="L32" s="51"/>
      <c r="M32" s="51"/>
      <c r="N32" s="51"/>
      <c r="O32" s="51"/>
      <c r="P32" s="52">
        <v>1</v>
      </c>
    </row>
    <row r="33" spans="2:16" x14ac:dyDescent="0.25">
      <c r="B33" s="45" t="s">
        <v>86</v>
      </c>
      <c r="C33" s="72" t="s">
        <v>104</v>
      </c>
      <c r="D33" s="51"/>
      <c r="E33" s="51"/>
      <c r="F33" s="51">
        <v>1</v>
      </c>
      <c r="G33" s="51"/>
      <c r="H33" s="51"/>
      <c r="I33" s="51"/>
      <c r="J33" s="51"/>
      <c r="K33" s="51"/>
      <c r="L33" s="51"/>
      <c r="M33" s="51"/>
      <c r="N33" s="51"/>
      <c r="O33" s="51"/>
      <c r="P33" s="52">
        <v>1</v>
      </c>
    </row>
    <row r="34" spans="2:16" x14ac:dyDescent="0.25">
      <c r="B34" s="45" t="s">
        <v>80</v>
      </c>
      <c r="C34" s="72" t="s">
        <v>95</v>
      </c>
      <c r="D34" s="51">
        <v>1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>
        <v>1</v>
      </c>
    </row>
    <row r="35" spans="2:16" x14ac:dyDescent="0.25">
      <c r="B35" s="45" t="s">
        <v>81</v>
      </c>
      <c r="C35" s="72" t="s">
        <v>99</v>
      </c>
      <c r="D35" s="51"/>
      <c r="E35" s="51"/>
      <c r="F35" s="51"/>
      <c r="G35" s="51"/>
      <c r="H35" s="51"/>
      <c r="I35" s="51"/>
      <c r="J35" s="51"/>
      <c r="K35" s="51"/>
      <c r="L35" s="51">
        <v>1</v>
      </c>
      <c r="M35" s="51"/>
      <c r="N35" s="51"/>
      <c r="O35" s="51"/>
      <c r="P35" s="52">
        <v>1</v>
      </c>
    </row>
    <row r="36" spans="2:16" x14ac:dyDescent="0.25">
      <c r="B36" s="45" t="s">
        <v>77</v>
      </c>
      <c r="C36" s="72" t="s">
        <v>96</v>
      </c>
      <c r="D36" s="51">
        <v>1</v>
      </c>
      <c r="E36" s="51">
        <v>1</v>
      </c>
      <c r="F36" s="51"/>
      <c r="G36" s="51"/>
      <c r="H36" s="51"/>
      <c r="I36" s="51"/>
      <c r="J36" s="51"/>
      <c r="K36" s="51">
        <v>1</v>
      </c>
      <c r="L36" s="51"/>
      <c r="M36" s="51"/>
      <c r="N36" s="51"/>
      <c r="O36" s="51"/>
      <c r="P36" s="52">
        <v>3</v>
      </c>
    </row>
    <row r="37" spans="2:16" ht="15.75" thickBot="1" x14ac:dyDescent="0.3">
      <c r="B37" s="106" t="s">
        <v>88</v>
      </c>
      <c r="C37" s="107"/>
      <c r="D37" s="63">
        <v>2</v>
      </c>
      <c r="E37" s="63">
        <v>1</v>
      </c>
      <c r="F37" s="63">
        <v>1</v>
      </c>
      <c r="G37" s="63"/>
      <c r="H37" s="63"/>
      <c r="I37" s="63">
        <v>1</v>
      </c>
      <c r="J37" s="63"/>
      <c r="K37" s="63">
        <v>1</v>
      </c>
      <c r="L37" s="63">
        <v>1</v>
      </c>
      <c r="M37" s="63"/>
      <c r="N37" s="63"/>
      <c r="O37" s="63"/>
      <c r="P37" s="64">
        <v>7</v>
      </c>
    </row>
    <row r="38" spans="2:16" ht="15.75" thickTop="1" x14ac:dyDescent="0.25">
      <c r="B38" s="112" t="s">
        <v>105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</row>
    <row r="39" spans="2:16" x14ac:dyDescent="0.25">
      <c r="B39" s="109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73"/>
    </row>
  </sheetData>
  <mergeCells count="12">
    <mergeCell ref="B39:O39"/>
    <mergeCell ref="B2:P2"/>
    <mergeCell ref="B3:P3"/>
    <mergeCell ref="B5:B6"/>
    <mergeCell ref="C5:C6"/>
    <mergeCell ref="D5:O5"/>
    <mergeCell ref="P5:P6"/>
    <mergeCell ref="B15:C15"/>
    <mergeCell ref="B37:C37"/>
    <mergeCell ref="B31:C31"/>
    <mergeCell ref="B23:C23"/>
    <mergeCell ref="B38:P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3"/>
  <sheetViews>
    <sheetView showGridLines="0" zoomScale="90" zoomScaleNormal="90" workbookViewId="0"/>
  </sheetViews>
  <sheetFormatPr baseColWidth="10" defaultRowHeight="15" x14ac:dyDescent="0.25"/>
  <cols>
    <col min="2" max="2" width="33.85546875" customWidth="1"/>
  </cols>
  <sheetData>
    <row r="1" spans="2:18" x14ac:dyDescent="0.25">
      <c r="B1" s="1" t="s">
        <v>41</v>
      </c>
    </row>
    <row r="2" spans="2:18" ht="15.75" x14ac:dyDescent="0.25">
      <c r="B2" s="113" t="s">
        <v>10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0"/>
      <c r="Q2" s="10"/>
      <c r="R2" s="10"/>
    </row>
    <row r="3" spans="2:18" ht="15.75" x14ac:dyDescent="0.25">
      <c r="B3" s="113" t="s">
        <v>11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0"/>
      <c r="Q3" s="10"/>
      <c r="R3" s="10"/>
    </row>
    <row r="4" spans="2:18" ht="24" thickBot="1" x14ac:dyDescent="0.4">
      <c r="B4" s="93" t="s">
        <v>48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10"/>
      <c r="Q4" s="10"/>
      <c r="R4" s="10"/>
    </row>
    <row r="5" spans="2:18" ht="14.25" customHeight="1" thickBot="1" x14ac:dyDescent="0.4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10"/>
      <c r="Q5" s="10"/>
      <c r="R5" s="10"/>
    </row>
    <row r="6" spans="2:18" ht="15.75" thickTop="1" x14ac:dyDescent="0.25">
      <c r="B6" s="94" t="s">
        <v>41</v>
      </c>
      <c r="C6" s="96" t="s">
        <v>38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7" t="s">
        <v>40</v>
      </c>
      <c r="P6" s="10"/>
      <c r="Q6" s="10"/>
      <c r="R6" s="10"/>
    </row>
    <row r="7" spans="2:18" x14ac:dyDescent="0.25">
      <c r="B7" s="95" t="s">
        <v>39</v>
      </c>
      <c r="C7" s="13" t="s">
        <v>16</v>
      </c>
      <c r="D7" s="13" t="s">
        <v>17</v>
      </c>
      <c r="E7" s="13" t="s">
        <v>18</v>
      </c>
      <c r="F7" s="13" t="s">
        <v>19</v>
      </c>
      <c r="G7" s="13" t="s">
        <v>20</v>
      </c>
      <c r="H7" s="13" t="s">
        <v>21</v>
      </c>
      <c r="I7" s="13" t="s">
        <v>22</v>
      </c>
      <c r="J7" s="13" t="s">
        <v>23</v>
      </c>
      <c r="K7" s="13" t="s">
        <v>24</v>
      </c>
      <c r="L7" s="13" t="s">
        <v>25</v>
      </c>
      <c r="M7" s="13" t="s">
        <v>26</v>
      </c>
      <c r="N7" s="13" t="s">
        <v>27</v>
      </c>
      <c r="O7" s="98" t="s">
        <v>40</v>
      </c>
      <c r="P7" s="10"/>
      <c r="Q7" s="10"/>
      <c r="R7" s="10"/>
    </row>
    <row r="8" spans="2:18" x14ac:dyDescent="0.25">
      <c r="B8" s="35">
        <v>2017</v>
      </c>
      <c r="C8" s="23">
        <v>528450</v>
      </c>
      <c r="D8" s="23">
        <v>503836</v>
      </c>
      <c r="E8" s="23">
        <v>563072</v>
      </c>
      <c r="F8" s="23">
        <v>391411</v>
      </c>
      <c r="G8" s="23">
        <v>546093</v>
      </c>
      <c r="H8" s="23">
        <v>610420</v>
      </c>
      <c r="I8" s="23">
        <v>539045</v>
      </c>
      <c r="J8" s="23">
        <v>499145</v>
      </c>
      <c r="K8" s="23">
        <v>502967</v>
      </c>
      <c r="L8" s="23">
        <v>582318</v>
      </c>
      <c r="M8" s="23">
        <v>523180</v>
      </c>
      <c r="N8" s="23">
        <v>370656</v>
      </c>
      <c r="O8" s="24">
        <v>6160593</v>
      </c>
      <c r="P8" s="10"/>
      <c r="Q8" s="10"/>
      <c r="R8" s="10"/>
    </row>
    <row r="9" spans="2:18" x14ac:dyDescent="0.25">
      <c r="B9" s="35">
        <v>2018</v>
      </c>
      <c r="C9" s="19">
        <v>533985</v>
      </c>
      <c r="D9" s="19">
        <v>511221</v>
      </c>
      <c r="E9" s="19">
        <v>475658</v>
      </c>
      <c r="F9" s="19">
        <v>532400</v>
      </c>
      <c r="G9" s="19">
        <v>566304</v>
      </c>
      <c r="H9" s="19">
        <v>572478</v>
      </c>
      <c r="I9" s="19">
        <v>573628</v>
      </c>
      <c r="J9" s="19">
        <v>500625</v>
      </c>
      <c r="K9" s="19">
        <v>529266</v>
      </c>
      <c r="L9" s="19">
        <v>591035</v>
      </c>
      <c r="M9" s="19">
        <v>539467</v>
      </c>
      <c r="N9" s="19">
        <v>386391</v>
      </c>
      <c r="O9" s="20">
        <v>6312458</v>
      </c>
    </row>
    <row r="10" spans="2:18" x14ac:dyDescent="0.25">
      <c r="B10" s="35">
        <v>2019</v>
      </c>
      <c r="C10" s="19">
        <v>555296</v>
      </c>
      <c r="D10" s="19">
        <v>550638</v>
      </c>
      <c r="E10" s="19">
        <v>582150</v>
      </c>
      <c r="F10" s="19">
        <v>456445</v>
      </c>
      <c r="G10" s="19">
        <v>562276</v>
      </c>
      <c r="H10" s="19">
        <v>549895</v>
      </c>
      <c r="I10" s="19">
        <v>612093</v>
      </c>
      <c r="J10" s="19">
        <v>501024</v>
      </c>
      <c r="K10" s="19">
        <v>584507</v>
      </c>
      <c r="L10" s="19">
        <v>612208</v>
      </c>
      <c r="M10" s="19">
        <v>542727</v>
      </c>
      <c r="N10" s="19">
        <v>425530</v>
      </c>
      <c r="O10" s="20">
        <v>6534789</v>
      </c>
    </row>
    <row r="11" spans="2:18" ht="15.75" thickBot="1" x14ac:dyDescent="0.3">
      <c r="B11" s="36" t="s">
        <v>119</v>
      </c>
      <c r="C11" s="21">
        <v>567260</v>
      </c>
      <c r="D11" s="21">
        <v>551254</v>
      </c>
      <c r="E11" s="21">
        <v>380097</v>
      </c>
      <c r="F11" s="21">
        <v>114739</v>
      </c>
      <c r="G11" s="21">
        <v>129212</v>
      </c>
      <c r="H11" s="21">
        <v>168148</v>
      </c>
      <c r="I11" s="21">
        <v>187620</v>
      </c>
      <c r="J11" s="21">
        <v>146699</v>
      </c>
      <c r="K11" s="21">
        <v>215385</v>
      </c>
      <c r="L11" s="21">
        <v>289944</v>
      </c>
      <c r="M11" s="21">
        <v>296863</v>
      </c>
      <c r="N11" s="21">
        <v>255781</v>
      </c>
      <c r="O11" s="22">
        <v>3303002</v>
      </c>
    </row>
    <row r="12" spans="2:18" ht="15.75" thickTop="1" x14ac:dyDescent="0.25">
      <c r="B12" s="89" t="s">
        <v>44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2:18" x14ac:dyDescent="0.25">
      <c r="B13" s="86" t="s">
        <v>89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</row>
  </sheetData>
  <mergeCells count="8">
    <mergeCell ref="B2:O2"/>
    <mergeCell ref="B3:O3"/>
    <mergeCell ref="B4:O4"/>
    <mergeCell ref="B13:O13"/>
    <mergeCell ref="B6:B7"/>
    <mergeCell ref="C6:N6"/>
    <mergeCell ref="O6:O7"/>
    <mergeCell ref="B12:O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MENU</vt:lpstr>
      <vt:lpstr>CITOLOGIAS</vt:lpstr>
      <vt:lpstr>MAMOGRAFÍA</vt:lpstr>
      <vt:lpstr>CTR PRENATAL</vt:lpstr>
      <vt:lpstr>PARTOS</vt:lpstr>
      <vt:lpstr>CANCER MAMA</vt:lpstr>
      <vt:lpstr>CANCER CERVIX</vt:lpstr>
      <vt:lpstr>ENF TRANS</vt:lpstr>
      <vt:lpstr>CEM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J. Soriano Villalta. Analista de Desarrollo I</dc:creator>
  <cp:lastModifiedBy>Gloria J. Soriano Villalta. Analista de Desarrollo I</cp:lastModifiedBy>
  <dcterms:created xsi:type="dcterms:W3CDTF">2021-01-13T14:23:28Z</dcterms:created>
  <dcterms:modified xsi:type="dcterms:W3CDTF">2021-02-17T17:18:53Z</dcterms:modified>
</cp:coreProperties>
</file>